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Simple Cycle Turbines\"/>
    </mc:Choice>
  </mc:AlternateContent>
  <bookViews>
    <workbookView xWindow="0" yWindow="0" windowWidth="23040" windowHeight="9372"/>
  </bookViews>
  <sheets>
    <sheet name="VOC_Large Simple Cycle Gas-Fire" sheetId="1" r:id="rId1"/>
  </sheets>
  <calcPr calcId="0"/>
</workbook>
</file>

<file path=xl/calcChain.xml><?xml version="1.0" encoding="utf-8"?>
<calcChain xmlns="http://schemas.openxmlformats.org/spreadsheetml/2006/main">
  <c r="AR5" i="1" l="1"/>
  <c r="AR6" i="1"/>
  <c r="AR7" i="1"/>
  <c r="AR14" i="1"/>
  <c r="AR15" i="1"/>
  <c r="AR2" i="1"/>
</calcChain>
</file>

<file path=xl/sharedStrings.xml><?xml version="1.0" encoding="utf-8"?>
<sst xmlns="http://schemas.openxmlformats.org/spreadsheetml/2006/main" count="1336" uniqueCount="598">
  <si>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</si>
  <si>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</si>
  <si>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</si>
  <si>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</si>
  <si>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</si>
  <si>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</si>
  <si>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</si>
  <si>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</si>
  <si>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</si>
  <si>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</si>
  <si>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</si>
  <si>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</si>
  <si>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</si>
  <si>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</si>
  <si>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</si>
  <si>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</si>
  <si>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</si>
  <si>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</si>
  <si>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</si>
  <si>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</si>
  <si>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</si>
  <si>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</si>
  <si>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</si>
  <si>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</si>
  <si>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</si>
  <si>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</si>
  <si>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</si>
  <si>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</si>
  <si>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</si>
  <si>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</si>
  <si>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</si>
  <si>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</si>
  <si>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</si>
  <si>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</si>
  <si>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</si>
  <si>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</si>
  <si>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</si>
  <si>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</si>
  <si>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</si>
  <si>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</si>
  <si>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</si>
  <si>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</si>
  <si>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</si>
  <si>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</si>
  <si>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</si>
  <si>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</si>
  <si>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</si>
  <si>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</si>
  <si>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</si>
  <si>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</si>
  <si>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</si>
  <si>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</si>
  <si>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</si>
  <si>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</si>
  <si>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</si>
  <si>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</si>
  <si>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</si>
  <si>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</si>
  <si>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</si>
  <si>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</si>
  <si>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CA-1174</t>
  </si>
  <si>
    <t>EL CAJON ENERGY LLC</t>
  </si>
  <si>
    <t>SAN DIEGO</t>
  </si>
  <si>
    <t>CA</t>
  </si>
  <si>
    <t>USA</t>
  </si>
  <si>
    <t>GENEVIEVE HUFFMAN</t>
  </si>
  <si>
    <t>CA030</t>
  </si>
  <si>
    <t>SAN DIEGO COUNTY APCD, CA</t>
  </si>
  <si>
    <t>MR. GARY SMITH</t>
  </si>
  <si>
    <t>(858)586-2722</t>
  </si>
  <si>
    <t>gary.smith@sdcounty.ca.gov</t>
  </si>
  <si>
    <t>Evariste Haury (858)-586-2745 Evariste.Haury@sdcounty.ca.gov</t>
  </si>
  <si>
    <t>11/01/2008 &amp;nbsp;ACT</t>
  </si>
  <si>
    <t>12/11/2009 &amp;nbsp;ACT</t>
  </si>
  <si>
    <t>A</t>
  </si>
  <si>
    <t>Gas turbine simple cycle</t>
  </si>
  <si>
    <t>Natural gas</t>
  </si>
  <si>
    <t>MW</t>
  </si>
  <si>
    <t>Unspecified</t>
  </si>
  <si>
    <t>PPMV</t>
  </si>
  <si>
    <t>1 HOUR</t>
  </si>
  <si>
    <t>BACT-PSD</t>
  </si>
  <si>
    <t>OTHER</t>
  </si>
  <si>
    <t>U</t>
  </si>
  <si>
    <t>N</t>
  </si>
  <si>
    <t>Volatile Organic Compounds (VOC)</t>
  </si>
  <si>
    <t>(Volatile Organic Compounds (VOC))</t>
  </si>
  <si>
    <t>VOC</t>
  </si>
  <si>
    <t>Oxydation catalyst</t>
  </si>
  <si>
    <t>CA-1175</t>
  </si>
  <si>
    <t>ESCONDIDO ENERGY CENTER LLC</t>
  </si>
  <si>
    <t>Arthur Carbonell (858)-586-2741 arthur.carbonell@sdcounty.ca.gov</t>
  </si>
  <si>
    <t>UNKNOWN</t>
  </si>
  <si>
    <t xml:space="preserve"> &amp;nbsp;</t>
  </si>
  <si>
    <t>07/02/2008 &amp;nbsp;ACT</t>
  </si>
  <si>
    <t>PPMV@15% OXYGEN</t>
  </si>
  <si>
    <t>oxydation catalyst</t>
  </si>
  <si>
    <t>CA-1176</t>
  </si>
  <si>
    <t>ORANGE GROVE PROJECT</t>
  </si>
  <si>
    <t>Camqui Nguyen (858)586-2747 camqui.nguyen@sdcounty.ca.gov</t>
  </si>
  <si>
    <t>11/03/2007 &amp;nbsp;ACT</t>
  </si>
  <si>
    <t>12/04/2008 &amp;nbsp;ACT</t>
  </si>
  <si>
    <t>Combustion turbine for peaking power plant</t>
  </si>
  <si>
    <t>PPM</t>
  </si>
  <si>
    <t>Oxidation catalyst</t>
  </si>
  <si>
    <t>Not Found</t>
  </si>
  <si>
    <t>C</t>
  </si>
  <si>
    <t>PPMVD</t>
  </si>
  <si>
    <t>CO-0073</t>
  </si>
  <si>
    <t>PUEBLO AIRPORT GENERATING STATION</t>
  </si>
  <si>
    <t>BLACK HILLS ELECTRIC GENERATION, LLC</t>
  </si>
  <si>
    <t>PUEBLO</t>
  </si>
  <si>
    <t>CO</t>
  </si>
  <si>
    <t>TIM MORDHORST</t>
  </si>
  <si>
    <t>605-721-2181</t>
  </si>
  <si>
    <t>TIM.MORDHORST@BLACKHILLSCORP.COM</t>
  </si>
  <si>
    <t>CO001</t>
  </si>
  <si>
    <t>COLORADO DEPT OF HEALTH - AIR POLL CTRL</t>
  </si>
  <si>
    <t>MR. ROLAND HEA</t>
  </si>
  <si>
    <t>(303) 692-3252</t>
  </si>
  <si>
    <t>Roland.Hea@state.co.us</t>
  </si>
  <si>
    <t>09PB0591</t>
  </si>
  <si>
    <t>09/23/2009 &amp;nbsp;ACT</t>
  </si>
  <si>
    <t>07/22/2010 &amp;nbsp;ACT</t>
  </si>
  <si>
    <t>Combustion turbine power plant</t>
  </si>
  <si>
    <t>New power plant consisting of 7 combustion turbines</t>
  </si>
  <si>
    <t>Three simple cycle combustion turbines</t>
  </si>
  <si>
    <t>natural gas</t>
  </si>
  <si>
    <t>MMBTU/H</t>
  </si>
  <si>
    <t>Three GE, LMS100PA, natural gas-fired, simple cycle CTG rated at 799.7 MMBtu per hour each,based on HHV.</t>
  </si>
  <si>
    <t>PPMVD AT 15% O2</t>
  </si>
  <si>
    <t>LB/H</t>
  </si>
  <si>
    <t>P</t>
  </si>
  <si>
    <t>AVE OVER STACK TEST LENGTH</t>
  </si>
  <si>
    <t>OPERATING PERMIT</t>
  </si>
  <si>
    <t>Good Combustion Control and Catalytic Oxidation (CatOx)</t>
  </si>
  <si>
    <t>FL-0346</t>
  </si>
  <si>
    <t>LAUDERDALE PLANT</t>
  </si>
  <si>
    <t>FLORIDA POWER &amp; LIGHT</t>
  </si>
  <si>
    <t>BROWARD</t>
  </si>
  <si>
    <t>FL</t>
  </si>
  <si>
    <t>JOHN HAMPP</t>
  </si>
  <si>
    <t>JOHN.HAMPP@FPL.COM</t>
  </si>
  <si>
    <t>FL001</t>
  </si>
  <si>
    <t>FLORIDA DEPT. OF ENVIRONMENTAL PROTECTION</t>
  </si>
  <si>
    <t>MR. DAVID READ</t>
  </si>
  <si>
    <t>(850) 717-9000</t>
  </si>
  <si>
    <t>David.Read@dep.state.fl.us</t>
  </si>
  <si>
    <t>0110037-011-AC</t>
  </si>
  <si>
    <t>11/01/2013 &amp;nbsp;ACT</t>
  </si>
  <si>
    <t>04/22/2014 &amp;nbsp;ACT</t>
  </si>
  <si>
    <t>D</t>
  </si>
  <si>
    <t>http://arm-permit2k.dep.state.fl.us/nontv/0110037.011.AC.F.ZIP</t>
  </si>
  <si>
    <t>Large natural gas- and oil-fired power facility, consisting of four combined cycle units, and many combustion turbines. Small peaking units being replaced with larger combustion turbines.</t>
  </si>
  <si>
    <t>In this project, 24 peaking turbines from the Lauderdale facility are being replaced with five 200 MW combustion turbines at Lauderdale. The turbines will fire primarily natural gas, but may also fire ULSD fuel oil._x000D_
_x000D_
Triggers PSD for NOx, PM, CO, VOC, and GHG. GHG permit issued by US EPA Region 4._x000D_
_x000D_
Technical evaluation available at http://arm-permit2k.dep.state.fl.us/nontv/0110037.011.AC.D.ZIP</t>
  </si>
  <si>
    <t>Five 200-MW combustion turbines</t>
  </si>
  <si>
    <t>MMBtu/hr (approx)</t>
  </si>
  <si>
    <t>Throughput could vary slightly (+/- 120 MMBtu/hr) depending on final selection of turbine model and firing of natural gas or oil. Primary fuel is expected to be gas._x000D_
_x000D_
Each turbine limited to 3300 hrs per rolling 12-month period. Of these 3300 hrs, no more than 500 may use ULSD fuel oil.</t>
  </si>
  <si>
    <t>B</t>
  </si>
  <si>
    <t>NSPS</t>
  </si>
  <si>
    <t>Good combustion practices</t>
  </si>
  <si>
    <t>PPMVD @ 15% O2</t>
  </si>
  <si>
    <t>EPA/OAR Mthd 320</t>
  </si>
  <si>
    <t>Good combustion practice</t>
  </si>
  <si>
    <t>THREE ONE-HR RUNS (NATURAL GAS)</t>
  </si>
  <si>
    <t>THREE ONE-HR RUNS (OIL)</t>
  </si>
  <si>
    <t>Initial and annual stack tests required.</t>
  </si>
  <si>
    <t>GA-0139</t>
  </si>
  <si>
    <t>DAHLBERG COMBUSDTION TURBINE ELECTRIC GENERATING FACILITY (P</t>
  </si>
  <si>
    <t>SOUTHERN POWER COMPANY</t>
  </si>
  <si>
    <t>JACKSON</t>
  </si>
  <si>
    <t>GA</t>
  </si>
  <si>
    <t>MR. E.S. (SCOTT) DIAL</t>
  </si>
  <si>
    <t>704 278-6601</t>
  </si>
  <si>
    <t>ESDIAL@SOUTHERNCO.COM</t>
  </si>
  <si>
    <t>GA001</t>
  </si>
  <si>
    <t>GEORGIA DEPARTMENT OF NATURAL RESOURCES</t>
  </si>
  <si>
    <t>MR. ERIC CORNWELL</t>
  </si>
  <si>
    <t>(404) 363-7020</t>
  </si>
  <si>
    <t>Eric.Cornwell@dnr.state.ga.us</t>
  </si>
  <si>
    <t>4911-157-0034-V-04-1</t>
  </si>
  <si>
    <t>07/10/2008 &amp;nbsp;ACT</t>
  </si>
  <si>
    <t>05/14/2010 &amp;nbsp;ACT</t>
  </si>
  <si>
    <t>PLANT DAHLBERG HAS PROPOSED TO CONSTRUCT AND OPERATE FOUR ADDITIONAL SIMPLE-CYCLE COMBUSTION TURBINES (SOURCE CODES: CT11-CT14) AND ONE FUEL OIL STORAGE TANK. THE PROPOSED PROJECT WILL HAVE A NOMINAL GENERATING CAPACITY OF 760 MW. THE FACILITY IS CURRENTLY PERMITTED TO OPERATE 10 DUAL-FUELED SIMPLE-CYCLE CTG's. AFTER THE EXPANSION, THE FACILITY WILL HAVE A TOTAL NOMINAL GENERATING CAPACITY OF 1530 MW.</t>
  </si>
  <si>
    <t>SIMPLE CYCLE COMBUSTION TURBINE - ELECTRIC GENERATING PLANT</t>
  </si>
  <si>
    <t>NATURAL GASE</t>
  </si>
  <si>
    <t>THE PROCESS USES FUEL OIL FOR BACKUP AT THE RATE OF 2129 MMBUT/H</t>
  </si>
  <si>
    <t>GOOD COMBUSTION PRACTICES</t>
  </si>
  <si>
    <t>PPM@15%02</t>
  </si>
  <si>
    <t>NSPS , OPERATING PERMIT</t>
  </si>
  <si>
    <t>T/YR</t>
  </si>
  <si>
    <t>3 HOUR AVERAGE/CONDITION 3.3.28</t>
  </si>
  <si>
    <t>3 HOUR AVERAGE/CONTITION 3.3.24</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</si>
  <si>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</si>
  <si>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</si>
  <si>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</si>
  <si>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</si>
  <si>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</si>
  <si>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</si>
  <si>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</si>
  <si>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</si>
  <si>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</si>
  <si>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</si>
  <si>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</si>
  <si>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</si>
  <si>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</si>
  <si>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</si>
  <si>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</si>
  <si>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</si>
  <si>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LB/MMCF</t>
  </si>
  <si>
    <t>3-HR AVERAGE</t>
  </si>
  <si>
    <t>STARTUP HEATER</t>
  </si>
  <si>
    <t>NATURAL GAS</t>
  </si>
  <si>
    <t>NATURAL GAS USAGE SHALL NOT EXCEED 18.14 MMCF/YEAR.</t>
  </si>
  <si>
    <t>PROPER DESIGN AND GOOD COMBUSTION PRACTICES</t>
  </si>
  <si>
    <t>DRY LOW NOX COMBUSTORS</t>
  </si>
  <si>
    <t>HP</t>
  </si>
  <si>
    <t>IN-0180</t>
  </si>
  <si>
    <t>IN-0261</t>
  </si>
  <si>
    <t>VERMILLION GENERATING STATION</t>
  </si>
  <si>
    <t>DUKE ENERGY INDIANA, LLC VERMILLION GENERATING STA</t>
  </si>
  <si>
    <t>VERMILLION</t>
  </si>
  <si>
    <t>PATRICK COUGHLIN</t>
  </si>
  <si>
    <t>PERMIT WRITER: DEENA P. LEVERING 317-234-5400 DLEVERIN@IDEM.IN.GOV SECTION CHIEF: TRIP SINHA PH.D. 317-234-4907</t>
  </si>
  <si>
    <t>165-36956-00022</t>
  </si>
  <si>
    <t>03/16/2016 &amp;nbsp;ACT</t>
  </si>
  <si>
    <t>02/28/2017 &amp;nbsp;ACT</t>
  </si>
  <si>
    <t>HTTP:PERMITS.AIR.IDEM.IN.GOV/36956F.PDF</t>
  </si>
  <si>
    <t>ELECTRIC UTILITY SERVICES</t>
  </si>
  <si>
    <t>SIMPLE CYCLE, NATURAL GAS FIRED COMBUSTION TURBINES</t>
  </si>
  <si>
    <t>EACH TURBINE</t>
  </si>
  <si>
    <t>TON/12 CONSEC. MONTH</t>
  </si>
  <si>
    <t>COMPLIANCE DETERMINED END OF EACH MONTH</t>
  </si>
  <si>
    <t>THIRD LIMIT: ONLY TWO TURBINES WILL OPERATE DURING LOW LOAD OPERATION</t>
  </si>
  <si>
    <t>*KS-0036</t>
  </si>
  <si>
    <t>WESTAR ENERGY - EMPORIA ENERGY CENTER</t>
  </si>
  <si>
    <t>WESTAR ENERGY</t>
  </si>
  <si>
    <t>LYON</t>
  </si>
  <si>
    <t>KS</t>
  </si>
  <si>
    <t>STEPHANIE HIRNER</t>
  </si>
  <si>
    <t>785-575-8447</t>
  </si>
  <si>
    <t>KS001</t>
  </si>
  <si>
    <t>KANSAS DEPT. OF HEALTH &amp; ENVIRONMENT, BR. OF AIR &amp; RADIATION, KS</t>
  </si>
  <si>
    <t>GYANENDRA PRASAI, PE</t>
  </si>
  <si>
    <t>785-296-6427</t>
  </si>
  <si>
    <t>Gyanendra.X.Prasai@ks.gov</t>
  </si>
  <si>
    <t>Gerald McIntyre, E-mail address: Gerald.McIntyre@ks.gov;</t>
  </si>
  <si>
    <t>C-10656</t>
  </si>
  <si>
    <t>10/16/2012 &amp;nbsp;ACT</t>
  </si>
  <si>
    <t>03/18/2013 &amp;nbsp;ACT</t>
  </si>
  <si>
    <t>The Westar Energy - Emporia Energy Center (Source ID: 1110046) is a fossil fuel power generation facility located in Emporia, Kansas.</t>
  </si>
  <si>
    <t>This PSD permit with tracking number C-10656 is a modification of PSD permits C-9132 (issued on 5/5/2011) and C-7072 (issued 4/17/2007).</t>
  </si>
  <si>
    <t>GE LM6000PC SPRINT Simple cycle combustion turbine</t>
  </si>
  <si>
    <t>Pipeline quality natural gas</t>
  </si>
  <si>
    <t>MMBTU/hr</t>
  </si>
  <si>
    <t>utilize efficient combustion/design technology</t>
  </si>
  <si>
    <t>LB/HR</t>
  </si>
  <si>
    <t>AT FULL LOAD</t>
  </si>
  <si>
    <t>GE 7FA Simple Cycle Combustion Turbine</t>
  </si>
  <si>
    <t>MMBTU/HR</t>
  </si>
  <si>
    <t>will utilize efficient combustion/design technology</t>
  </si>
  <si>
    <t>LA-0224</t>
  </si>
  <si>
    <t>ARSENAL HILL POWER PLANT</t>
  </si>
  <si>
    <t>SOUTHWEST ELECTRIC POWER COMPANY (SWEPCO)</t>
  </si>
  <si>
    <t>CADDO</t>
  </si>
  <si>
    <t>LA</t>
  </si>
  <si>
    <t>KRIS GAUS</t>
  </si>
  <si>
    <t>LA001</t>
  </si>
  <si>
    <t>LOUISIANA DEPARTMENT OF ENV QUALITY</t>
  </si>
  <si>
    <t>MR. BRYAN D. JOHNSTON</t>
  </si>
  <si>
    <t>(225)219-3450</t>
  </si>
  <si>
    <t>BRYAN.JOHNSTON@LA.GOV</t>
  </si>
  <si>
    <t>PSD-LA-726</t>
  </si>
  <si>
    <t>01/07/2008 &amp;nbsp;ACT</t>
  </si>
  <si>
    <t>03/20/2008 &amp;nbsp;ACT</t>
  </si>
  <si>
    <t>NATURAL GAS FIRED ELECTRICAL GENERATION PLANT.</t>
  </si>
  <si>
    <t>SCN-3 COLD STARTUP CTG-1  SCN-7 COLD STARTUP CTG-2</t>
  </si>
  <si>
    <t>COMPLETE EVENTS AS QUICKLY AS POSSIBLE ACCORDING TO MANUFACTUREÂ¿S RECOMMENDED PROCEDURES.</t>
  </si>
  <si>
    <t>MAX</t>
  </si>
  <si>
    <t>LA-0257</t>
  </si>
  <si>
    <t>SABINE PASS LNG TERMINAL</t>
  </si>
  <si>
    <t>SABINE PASS LNG, LP &amp; SABINE PASS LIQUEFACTION, LL</t>
  </si>
  <si>
    <t>CAMERON</t>
  </si>
  <si>
    <t>PATRICIA OUTTRIM</t>
  </si>
  <si>
    <t>713-375-5212</t>
  </si>
  <si>
    <t>PAT.OUTTRIM@CHENIERE.COM</t>
  </si>
  <si>
    <t>Permit writer: Dan Nguyen</t>
  </si>
  <si>
    <t>PSD-LA-703(M3)</t>
  </si>
  <si>
    <t>12/22/2010 &amp;nbsp;ACT</t>
  </si>
  <si>
    <t>12/06/2011 &amp;nbsp;ACT</t>
  </si>
  <si>
    <t>A liquefaction section of the terminal which will include 24 compressor turbines, two generator turbines, two generator engines, flares, acid gas vents, and fugitives</t>
  </si>
  <si>
    <t>Natural Gas</t>
  </si>
  <si>
    <t>hp</t>
  </si>
  <si>
    <t>HOURLY MAXIMUM</t>
  </si>
  <si>
    <t>EPA/OAR Mthd 25A</t>
  </si>
  <si>
    <t>Simple Cycle Refrigeration Compressor Turbines (16)</t>
  </si>
  <si>
    <t>GE LM2500+G4</t>
  </si>
  <si>
    <t>Good combustion practices and fueled by natural gas</t>
  </si>
  <si>
    <t>Simple Cycle Generation Turbines (2)</t>
  </si>
  <si>
    <t>LA-0258</t>
  </si>
  <si>
    <t>CALCASIEU PLANT</t>
  </si>
  <si>
    <t>ENTERGY GULF STATES LA LLC</t>
  </si>
  <si>
    <t>CALCASIEU</t>
  </si>
  <si>
    <t>CHRISTEE HERBERT</t>
  </si>
  <si>
    <t>(504) 576-5699</t>
  </si>
  <si>
    <t>CHERBER@ENTERGY.COM</t>
  </si>
  <si>
    <t>PERMIT WRITER: TEGAN TREADAWAY, (225) 219-3408</t>
  </si>
  <si>
    <t>PSD-LA-746</t>
  </si>
  <si>
    <t>11/10/2009 &amp;nbsp;ACT</t>
  </si>
  <si>
    <t>12/21/2011 &amp;nbsp;ACT</t>
  </si>
  <si>
    <t>320 MW POWER PLANT COMPRISED OF 2 NATURAL GAS-FIRED SIMPLE CYCLE COMBUSTION TURBINES.</t>
  </si>
  <si>
    <t>APPLICATION ACCEPTED RECEIVED DATE = DATE OF ADMINISTRATIVE COMPLETENESS_x000D_
_x000D_
PSD TRIGGERED DUE TO RELAXATION OF A FEDERALLY-ENFORCEABLE CONDITION LIMITING POTENTIAL EMISSIONS BELOW MAJOR STATIONARY SOURCE THRESHOLDS.</t>
  </si>
  <si>
    <t>TURBINE EXHAUST STACK NO. 1 &amp;amp; NO. 2</t>
  </si>
  <si>
    <t>MM BTU/H EACH</t>
  </si>
  <si>
    <t>HOURLY MAXIMUM / STARTUP &amp; SHUTDOWN ONLY</t>
  </si>
  <si>
    <t>LIMITS ARE PER TURBINE EXHAUST STACK.  AGGREGATE VOC EMISSIONS FROM BOTH TURBINE EXHAUST STACKS ARE LIMITED TO 45.24 TONS PER YEAR._x000D_
_x000D_
STARTUP &amp; SHUTDOWN OPERATIONS ARE LIMITED TO 520 HOURS PER YEAR.</t>
  </si>
  <si>
    <t>LA-0307</t>
  </si>
  <si>
    <t>MAGNOLIA LNG FACILITY</t>
  </si>
  <si>
    <t>MAGNOLIA LNG, LLC</t>
  </si>
  <si>
    <t>KOMI HASSAN</t>
  </si>
  <si>
    <t>713-815-6900</t>
  </si>
  <si>
    <t>KHASSAN@MAGNOLIALNG.COM</t>
  </si>
  <si>
    <t>Permit writer: Dan Nguyen - (225)219-3395</t>
  </si>
  <si>
    <t>PSD-LA-792</t>
  </si>
  <si>
    <t>11/15/2015 &amp;nbsp;ACT</t>
  </si>
  <si>
    <t>03/21/2016 &amp;nbsp;ACT</t>
  </si>
  <si>
    <t>A new facility to liquefy 8.0 million metric tons per year of natural gas</t>
  </si>
  <si>
    <t>Gas Turbines (8 units)</t>
  </si>
  <si>
    <t>mm btu/hr</t>
  </si>
  <si>
    <t>good combustion practices and fueled by natural gas</t>
  </si>
  <si>
    <t>good combustion practices</t>
  </si>
  <si>
    <t>LA-0316</t>
  </si>
  <si>
    <t>CAMERON LNG FACILITY</t>
  </si>
  <si>
    <t>CAMERON LNG LLC</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</si>
  <si>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</si>
  <si>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</si>
  <si>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</si>
  <si>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</si>
  <si>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</si>
  <si>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</si>
  <si>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</si>
  <si>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</si>
  <si>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</si>
  <si>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Gas turbines (9 units)</t>
  </si>
  <si>
    <t>@15%O2</t>
  </si>
  <si>
    <t>OXIDATION CATALYST</t>
  </si>
  <si>
    <t>SYSNULL</t>
  </si>
  <si>
    <t>Y</t>
  </si>
  <si>
    <t>H/YR</t>
  </si>
  <si>
    <t>EPA/OAR Mthd 25</t>
  </si>
  <si>
    <t>Oxidation Catalyst</t>
  </si>
  <si>
    <t>OH-0333</t>
  </si>
  <si>
    <t>DAYTON POWER &amp; LIGHT ENERGY LLC</t>
  </si>
  <si>
    <t>DAYTON POWER &amp; LIGHT COMPANY</t>
  </si>
  <si>
    <t>MONTGOMERY</t>
  </si>
  <si>
    <t>OH</t>
  </si>
  <si>
    <t>CARRIE  BURKS</t>
  </si>
  <si>
    <t>937-331-3042</t>
  </si>
  <si>
    <t>OH001</t>
  </si>
  <si>
    <t>OHIO ENVIRONMENTAL PROTECTION AGENCY</t>
  </si>
  <si>
    <t>MR. DANA THOMPSON</t>
  </si>
  <si>
    <t>614-644-3701</t>
  </si>
  <si>
    <t>Dana.thompson@epa.ohio.gov</t>
  </si>
  <si>
    <t>P0104867</t>
  </si>
  <si>
    <t>04/30/2009 &amp;nbsp;ACT</t>
  </si>
  <si>
    <t>12/03/2009 &amp;nbsp;ACT</t>
  </si>
  <si>
    <t>Seven simple cycle stationary combustion turbines all with rating of 80 MW and nominal heat input of 1115.2 mmBtu/hr using natural gas or No. 2 fuel oil and all with water injection control and last 5 also with low NOx burners.</t>
  </si>
  <si>
    <t>Simple cycle stationary combution turbines issed in 2 different permits.  Four turbines in this permit with dry low NOx combustion and water injection controls.  Administrative Modification to original PTI #08-04153 issued 8/7/01, to incorporate low mass emissions methodology as allowed per 40 CFR 75.19 in lieu of methods under Appendix D or E to Part 75, by meeting the requirements of having mass emissions of less than 25 T/YR SO2 and less than 100 T/YR NOx (per turbine) based on 3 years of operation.  Modification also reduced permitted formaldehyde emissions by 8.7 tons, recalculated based on the restriction on hours of operation.</t>
  </si>
  <si>
    <t>Turbines (4), simple cycle, natural gas</t>
  </si>
  <si>
    <t>Hours per year for all 4 turbines</t>
  </si>
  <si>
    <t>SIP</t>
  </si>
  <si>
    <t>PER ROLLING 12-MO. FOR 4 UNITS &amp;ALL FUEL</t>
  </si>
  <si>
    <t>T/YR limit is for both fuels and for the 4 turbines combined.</t>
  </si>
  <si>
    <t>Other - Method 25 or 25A</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</si>
  <si>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</si>
  <si>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</si>
  <si>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</si>
  <si>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</si>
  <si>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</si>
  <si>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</si>
  <si>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</si>
  <si>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</si>
  <si>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</si>
  <si>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</si>
  <si>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</si>
  <si>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</si>
  <si>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</si>
  <si>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</si>
  <si>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</si>
  <si>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</si>
  <si>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Oxidation catalyst;_x000D_
Limit the time in startup or shutdown.</t>
  </si>
  <si>
    <t>GE LMS-100 combustion turbines, simple cycle with water injection</t>
  </si>
  <si>
    <t>SC-0161</t>
  </si>
  <si>
    <t>DUKE ENERGY CAROLINAS LLC, W.S. LEE STEAM STATION</t>
  </si>
  <si>
    <t>ANDERSON</t>
  </si>
  <si>
    <t>SC</t>
  </si>
  <si>
    <t>SC001</t>
  </si>
  <si>
    <t>SOUTH CAROLINA DEPT OF HEALTH &amp; ENV CTRL, BUREAU OF AIR QUALITY</t>
  </si>
  <si>
    <t>MR. DENNIS CAMIT</t>
  </si>
  <si>
    <t>(803)898-4284</t>
  </si>
  <si>
    <t>camitdr@dhec.sc.gov</t>
  </si>
  <si>
    <t>SHEILA WATTS (803) 898-4123</t>
  </si>
  <si>
    <t>0200-0004-CG</t>
  </si>
  <si>
    <t>01/16/2013 &amp;nbsp;ACT</t>
  </si>
  <si>
    <t>02/19/2014 &amp;nbsp;ACT</t>
  </si>
  <si>
    <t>COMBINED CYCLE COMBUSTION TURBINES (SIEMENS)</t>
  </si>
  <si>
    <t>THE FACILITY PLANS TO INSTALL EITHER TWO GE 7FA.05 OR TWO SIEMENS SGT-5000F(5) NATURAL GAS FIRED COMBUSTION TURBINE GENERATORS, EACH EQUIPPED WITH A DUCT-FIRED HEAT RECOVERY STEAM GENERATOR.</t>
  </si>
  <si>
    <t>CONTINUOUS OPERATION WITHOUT DUCT BURNER</t>
  </si>
  <si>
    <t>AVERAGE PER STARTUP AND SHUTDOWN EVENT</t>
  </si>
  <si>
    <t>THERE ARE ALSO VOC EMISSON LIMITS ASSOCIATED WITH DUCT BURNERS (CONTINUOUS OPERATION) WHICH ARE 2.0 PPMVD @15% O2 AND 7.7 LB/HR.</t>
  </si>
  <si>
    <t>COMBINED CYCLE COMBUSTION TURBINES (GE)</t>
  </si>
  <si>
    <t>THERE ARE ALSO VOC EMISSON LIMITS ASSOCIATED WITH DUCT BURNERS (CONTINUOUS OPERATION) WHICH ARE 2.0 PPMVD @15% O2 AND 7.1 LB/HR.</t>
  </si>
  <si>
    <t>TX-0540</t>
  </si>
  <si>
    <t>BOSQUE COUNTY POWER PLANT</t>
  </si>
  <si>
    <t>BOSQUE POWER COMPANY LLC</t>
  </si>
  <si>
    <t>BOSQUE</t>
  </si>
  <si>
    <t>TX</t>
  </si>
  <si>
    <t>MS KATHY FRENCH</t>
  </si>
  <si>
    <t>TX001</t>
  </si>
  <si>
    <t>TEXAS  COMMISSION ON ENVIRONMENTAL QUALITY (TCEQ)</t>
  </si>
  <si>
    <t>MS. ANNE INMAN</t>
  </si>
  <si>
    <t>(512) 239-1267</t>
  </si>
  <si>
    <t>anne.inman@tceq.texas.gov</t>
  </si>
  <si>
    <t>MS. BRIDGET MALONE (512) 239-4286</t>
  </si>
  <si>
    <t>10/26/2007 &amp;nbsp;ACT</t>
  </si>
  <si>
    <t>02/27/2009 &amp;nbsp;ACT</t>
  </si>
  <si>
    <t>BOSQUE POWER COMPANY IS SEEKING TO AMEND THEIR EXISTING PERMIT TO CONSTRUCT DUCT FIRING CAPABILITY TO THE HEAT RECOVERY STEAM GENERATORS (HRSGS) AUTHORIZED FOR THE UNIT 1 AND UNIT 2 GAS TURBINES.  EACH COMBUSTION TURBINE IS NOMINALLY RATED AT 170 MEGAWATTS (MW) WHEN OPERATED IN THE SIMPLE CYCLE MODE (UP TO 8,760 HOURS A YEAR).  UNITS 1 AND 2 ARE ALSO PERMITTED TO OPERATE IN COMBINED CYCLE MODE.  WITH THE AMENDED PERMIT, EACH OF THE HRSGS WILL BE EQUIPPED WITH A 212 MMBTU/HR NATURAL GAS-FIRED DUCT BURNER UNIT TO BE OPERATED AS POWER DEMAND REQUIRES.  ADDITIONAL EQUIPMENT ALREADY AUTHORIZED UNDER THE CURRENT PERMIT INCLUDES: TWO MULTI-CELL MECHANICAL COOLING TOWERS, A SMALL 16.8 MMBTU/HR NATURAL GAS FIRED HEATER AND NATURAL GAS PIPING.  BOSQUE IS ALSO SEEKING AUTHORIZATION FOR THE ADDITION OF AN AMMONIA STORAGE AND HANDLING SYSTEM WITH THIS PERMIT AMENDMENT/RENEWAL APPLICATION.</t>
  </si>
  <si>
    <t>PSDTX931M1</t>
  </si>
  <si>
    <t>ELECTRICAL GENERATION</t>
  </si>
  <si>
    <t>BACT IS THE USE OF GOOD COMBUSTION PRACTICES TO MINIMIZE THE PRODUCTS OF INCOMPLETE COMBUSTION OF THE NATURAL GAS TO ACHIEVE LESS THAN 4 PPMV OVER A ROLLING 3-HOUR PERIOD.</t>
  </si>
  <si>
    <t>3 HOUR</t>
  </si>
  <si>
    <t>TX-0672</t>
  </si>
  <si>
    <t>CORPUS CHRISTI LIQUEFACTION PLANT</t>
  </si>
  <si>
    <t>CORPUS CHRISTI LIQUEFACTION LLC</t>
  </si>
  <si>
    <t>GREGORY</t>
  </si>
  <si>
    <t>ANDREW CHARTRAND</t>
  </si>
  <si>
    <t>(713) 375-5429</t>
  </si>
  <si>
    <t>Sean O'Brien 512-239-1137 sean.obrien@tceq.texas.gov</t>
  </si>
  <si>
    <t>PSDTX1306 105710</t>
  </si>
  <si>
    <t>09/04/2012 &amp;nbsp;ACT</t>
  </si>
  <si>
    <t>09/12/2014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</si>
  <si>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There will be 3 identical trains.  LNG will be imported or exported via LNG carriers that will arrive at the projectâ€™s marine terminal.  The facility will have the capability to liquefy natural gas from the pipeline system for export as LNG or import LNG and regasify it to send it out into the pipeline system.</t>
  </si>
  <si>
    <t>Refrigeration compressor turbines</t>
  </si>
  <si>
    <t>3 liquefied natural gas trains consisting of a total of (12) GE LM2500+ DLE turbines drive the propane and methane section compressors.</t>
  </si>
  <si>
    <t>TX-0696</t>
  </si>
  <si>
    <t>ROANâ€™S PRAIRIE GENERATING STATION</t>
  </si>
  <si>
    <t>TENASKA ROANâ€™S PRAIRIE PARTNERS (TRPP), LLC</t>
  </si>
  <si>
    <t>GRIMES</t>
  </si>
  <si>
    <t>LARRY CARLSON</t>
  </si>
  <si>
    <t>(402) 938-1661</t>
  </si>
  <si>
    <t>Mr. Erik Hendrickson 512-239-1095 erik.hendrickson@tceq.texas.gov</t>
  </si>
  <si>
    <t>114698 PSDTX1378</t>
  </si>
  <si>
    <t>10/25/2013 &amp;nbsp;ACT</t>
  </si>
  <si>
    <t>09/22/2014 &amp;nbsp;ACT</t>
  </si>
  <si>
    <t>The proposed project is to construct and operate the RPGS comprised of three new simple cycle combustion turbine generators (CTG), fueled by pipeline quality natural gas.  The new CTGs will be peaking units, designed to operate during periods of high electric demand.  The three CTGs will produce between 507 and 694 MW of electricity combined, depending on ambient temperature and the model of combustion turbine (CT) selected.  The applicant is considering three models of CTs; one model will be selected and the permit revised to reflect the selection before construction begins.  The three CT models are:  (1) General Electric 7FA.04; (2) General Electric 7FA.05; or (3) Siemens SGT6- 5000F.</t>
  </si>
  <si>
    <t>(2) simple cycle turbines</t>
  </si>
  <si>
    <t>The three possible CT models are:  (1) General Electric 7FA.04; (2) General Electric 7FA.05; or (3) Siemens SGT6- 5000F. will operate 2,920 hours per year at full load for each CT</t>
  </si>
  <si>
    <t>good combustion</t>
  </si>
  <si>
    <t>@15% O2 GE OPTION</t>
  </si>
  <si>
    <t>@15% O2 SIEMENS OPTION</t>
  </si>
  <si>
    <t>TX-0733</t>
  </si>
  <si>
    <t>ANTELOPE ELK ENERGY CENTER</t>
  </si>
  <si>
    <t>GOLDEN SPREAD ELECTRIC COOPERATIVE, INC.</t>
  </si>
  <si>
    <t>HALE</t>
  </si>
  <si>
    <t>JOLLY HAYDEN</t>
  </si>
  <si>
    <t>806-349-5250</t>
  </si>
  <si>
    <t>Laura Gibson, (512)239-2175, laura.gibson@tceq.texas.gov</t>
  </si>
  <si>
    <t>109148, PSDTX1358M1</t>
  </si>
  <si>
    <t>03/20/2015 &amp;nbsp;ACT</t>
  </si>
  <si>
    <t>05/12/2015 &amp;nbsp;ACT</t>
  </si>
  <si>
    <t>Golden Spread Electric Cooperative, Inc. (GSEC) is requesting authorization for three additional simple cycle electric generating plants at an existing site to meet increased energy demand in the area.  The generating equipment consists of three new GE 7F5-Series natural gas-fired combustion turbine generators (CTGs).  Each turbine has a maximum electric output of 202 MW.</t>
  </si>
  <si>
    <t>Simple Cycle Turbine &amp;amp; Generator</t>
  </si>
  <si>
    <t>3 additional GE 7F 5-Series Combustion Turbine Generators</t>
  </si>
  <si>
    <t>Operation of each turbine is limited to 4,572 hours per year</t>
  </si>
  <si>
    <t>Pipeline quality natural gas; limited hours; good combustion practices.</t>
  </si>
  <si>
    <t>TX-0764</t>
  </si>
  <si>
    <t>NACOGDOCHES POWER ELECTRIC GENERATING PLANT</t>
  </si>
  <si>
    <t>NACOGDOCHES POWER, LLC</t>
  </si>
  <si>
    <t>NACOGDOCHES</t>
  </si>
  <si>
    <t>KELLI MCCULLOUGH</t>
  </si>
  <si>
    <t>205-257-6720</t>
  </si>
  <si>
    <t>Tzvi Shalem 512-239-1310 Tzvi.shalem@tceq.texas.gov</t>
  </si>
  <si>
    <t>77679, PSDTX1061M1 &amp; O-3455</t>
  </si>
  <si>
    <t>06/25/2015 &amp;nbsp;ACT</t>
  </si>
  <si>
    <t>10/14/2015 &amp;nbsp;ACT</t>
  </si>
  <si>
    <t>Nacogdoches Power, LLC is requesting authorization for one natural gas fired, simple cycle combustion turbine generator (CTG).  The CTG will be a Siemens F5 and have a nominal electric output of 232 megawatts (MW).</t>
  </si>
  <si>
    <t>Natural Gas Simple Cycle Turbine (&amp;gt;25 MW)</t>
  </si>
  <si>
    <t>One Siemens F5 simple cycle combustion turbine generator</t>
  </si>
  <si>
    <t>Operation of the turbine is limited to 2,500 hours on a 12-month rolling average.</t>
  </si>
  <si>
    <t>TX-0768</t>
  </si>
  <si>
    <t>SHAWNEE ENERGY CENTER</t>
  </si>
  <si>
    <t>SHAWNEE ENERGY CENTER, LLC</t>
  </si>
  <si>
    <t>HILL</t>
  </si>
  <si>
    <t>NEIL O'DONOVAN</t>
  </si>
  <si>
    <t>312-422-1608</t>
  </si>
  <si>
    <t>Joseph A. Janecka, P.E., 512-239-1353, joseph.janecka@tceq.texas.gov</t>
  </si>
  <si>
    <t>PSDTX1442, 125963</t>
  </si>
  <si>
    <t>07/31/2015 &amp;nbsp;ACT</t>
  </si>
  <si>
    <t>10/09/2015 &amp;nbsp;ACT</t>
  </si>
  <si>
    <t>Electric Generating Utility: The project will consist of four gas fired combustion turbines (CTGs). The CTGs are fueled with pipeline quality natural gas and will operate in simple cycle mode.  The gas turbines will be one of two options.</t>
  </si>
  <si>
    <t>Simple cycle turbines greater than 25 megawatts (MW)</t>
  </si>
  <si>
    <t>Siemens Model SGT6-5000 F5ee â€“ 230 MW or_x000D_
Second turbine option: General Electric Model 7FA.05TP â€“ 227 MW</t>
  </si>
  <si>
    <t>Operation of the turbine is limited to 2,920 hours on a 12-month rolling average.</t>
  </si>
  <si>
    <t>TX-0788</t>
  </si>
  <si>
    <t>NECHES STATION</t>
  </si>
  <si>
    <t>APEX TEXAS POWER LLC</t>
  </si>
  <si>
    <t>CHEROKEE</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</si>
  <si>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</si>
  <si>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</si>
  <si>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</si>
  <si>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</si>
  <si>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</si>
  <si>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</si>
  <si>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</si>
  <si>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Large Combustion Turbines &amp;gt; 25 MW</t>
  </si>
  <si>
    <t>4 Simple cycle CTGs, 2,500 hr/yr operational limitation._x000D_
Facility will consist of either 232 MW (Siemens) or 220 MW (GE)</t>
  </si>
  <si>
    <t>SUBPARTS KKKK AND TTTT</t>
  </si>
  <si>
    <t>TX-0794</t>
  </si>
  <si>
    <t>HILL COUNTY GENERATING FACILITY</t>
  </si>
  <si>
    <t>BRAZOS ELECTRIC COOPERATIVE</t>
  </si>
  <si>
    <t>MIKE MEYERS</t>
  </si>
  <si>
    <t>(254)750-6228</t>
  </si>
  <si>
    <t>MMEYERS@BRAZOSELECTRIC.COM</t>
  </si>
  <si>
    <t>Randy Hamilton, (512)239-1512, randy.hamilton@tceq.texas.gov</t>
  </si>
  <si>
    <t>130051,PSDTX1450, GHGPSDTX131</t>
  </si>
  <si>
    <t>12/18/2015 &amp;nbsp;ACT</t>
  </si>
  <si>
    <t>04/07/2016 &amp;nbsp;ACT</t>
  </si>
  <si>
    <t>Four simple cycle combustion turbine electric generators are proposed.  Natural gas or ultra-low sulfur diesel fuel oil are the fuels.  Turbine model options are:  General Electric (GE) 7FA.03, GE 7FA.04, GE 7FA.05, and Siemes SGT6-5000(5)ee.  Electric output is between 684 and 928 megawatts (MW).</t>
  </si>
  <si>
    <t>Simple cycle turbine</t>
  </si>
  <si>
    <t>Each combustion turbine is limited to 2,920 hours of annual operation, including startup and shutdown hours.</t>
  </si>
  <si>
    <t>NSPS KKKK</t>
  </si>
  <si>
    <t>Premixing of fuel and air enhances combustion efficiency and minimizes emissions.</t>
  </si>
  <si>
    <t>Simple Cycle Turbine</t>
  </si>
  <si>
    <t>TX-0816</t>
  </si>
  <si>
    <t>CORPUS CHRISTI LIQUEFACTION</t>
  </si>
  <si>
    <t>CORPUS CHRISTI LIQUEFACTION STAGE III, LLC</t>
  </si>
  <si>
    <t>SAN PATRICIO</t>
  </si>
  <si>
    <t>KEITH LITTLE</t>
  </si>
  <si>
    <t>(713) 375-5204</t>
  </si>
  <si>
    <t>Mr. Sean O'Brien, (512) 239-1137, Sean.OBrien@tceq.texas.gov</t>
  </si>
  <si>
    <t>139479, PSDTX1496, GHGPSDTX157</t>
  </si>
  <si>
    <t>11/16/2016 &amp;nbsp;ACT</t>
  </si>
  <si>
    <t>02/14/2017 &amp;nbsp;ACT</t>
  </si>
  <si>
    <t>Trains 4 and 5 will consist of 12 natural gas compressor turbines, 2 thermal oxidizers, 2 sets of flares each comprised of one wet gas flare and one dry gas flare, 2 amine surge tanks (maintenance, startup, and shutdown [MSS] only), 3 diesel generators, 3 fire-water pump diesel engines, 6 fixed roof diesel storage tanks, and piping components.</t>
  </si>
  <si>
    <t>2 liquefied natural gas trains consisting of a total of (12) GE LM2500+ DLE turbines drive the propane, ethylene, and methane section compressors.</t>
  </si>
  <si>
    <t>TX-0819</t>
  </si>
  <si>
    <t>GAINES COUNTY POWER PLANT</t>
  </si>
  <si>
    <t>SOUTHWESTERN PUBLIC SERVICE COMPANY</t>
  </si>
  <si>
    <t>DAVID LOW</t>
  </si>
  <si>
    <t>806-378-2730</t>
  </si>
  <si>
    <t>Ms. Laura Gibson, P.E., (512) 239-2175, Laura.Gibson@tceq.texas.gov</t>
  </si>
  <si>
    <t>135322, PSDTX1470, AND GHGPSDT</t>
  </si>
  <si>
    <t>NOT FOUND</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</si>
  <si>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</si>
  <si>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</si>
  <si>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</si>
  <si>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Four Siemens SGT6-5000F5 natural gas fired combustion turbines</t>
  </si>
  <si>
    <t>Pipeline quality natural gas; limited hours; good combustion practices</t>
  </si>
  <si>
    <t>145% O2</t>
  </si>
  <si>
    <t>*TX-0833</t>
  </si>
  <si>
    <t>JACKSON COUNTY GENERATORS</t>
  </si>
  <si>
    <t>SOUTHERN POWER</t>
  </si>
  <si>
    <t>SUSAN COMENSKY</t>
  </si>
  <si>
    <t>205-257-2098</t>
  </si>
  <si>
    <t>Mr. Marc Sturdivant, (512) 239-1313, Marc.Sturdivant@tceq.texas.gov</t>
  </si>
  <si>
    <t>PSDTX1422</t>
  </si>
  <si>
    <t>not found</t>
  </si>
  <si>
    <t>01/26/2016 &amp;nbsp;ACT</t>
  </si>
  <si>
    <t>01/26/2018 &amp;nbsp;ACT</t>
  </si>
  <si>
    <t>four natural gas-fired simple-cycle combustion turbines, five fuel gas heaters, and a firewater pump engine</t>
  </si>
  <si>
    <t>Combustion Turbines</t>
  </si>
  <si>
    <t>4 identical units, each limited to 2500 hours of operation per year</t>
  </si>
  <si>
    <t>TON/YR</t>
  </si>
  <si>
    <t>Combustion Turbines MSS</t>
  </si>
  <si>
    <t>Minimizing duration of startup/shutdown, using good air pollution control practices and safe operating practices.</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</si>
  <si>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</si>
  <si>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</si>
  <si>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</si>
  <si>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</si>
  <si>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</si>
  <si>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</si>
  <si>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</si>
  <si>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</si>
  <si>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</si>
  <si>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</si>
  <si>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</si>
  <si>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</si>
  <si>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</si>
  <si>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</si>
  <si>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</si>
  <si>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</si>
  <si>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</si>
  <si>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Simple Cycle Turbine (EP03)</t>
  </si>
  <si>
    <t>PPMV AT 15% O2</t>
  </si>
  <si>
    <t>3-HOUR AVERAGE</t>
  </si>
  <si>
    <t>Simple Cycle Trubine (EP04)</t>
  </si>
  <si>
    <t>Simple Cycle Turbine (EP05)</t>
  </si>
  <si>
    <t>Calc. lb/MMBtu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</si>
</sst>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0.0000"/>
    <numFmt numFmtId="166" formatCode="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0" fillId="0" borderId="0" xfId="0" applyAlignment="1"/>
    <xf numFmtId="11" fontId="0" fillId="0" borderId="0" xfId="0" applyNumberFormat="1" applyAlignment="1"/>
    <xf numFmtId="14" fontId="0" fillId="0" borderId="0" xfId="0" applyNumberFormat="1" applyAlignment="1"/>
    <xf numFmtId="165" fontId="0" fillId="0" borderId="0" xfId="0" applyNumberFormat="1" applyAlignment="1"/>
    <xf numFmtId="166" fontId="0" fillId="0" borderId="0" xfId="0" applyNumberFormat="1" applyAlignment="1"/>
    <xf numFmtId="2"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37"/>
  <sheetViews>
    <sheetView tabSelected="1" topLeftCell="AO1" workbookViewId="0">
      <pane ySplit="1" topLeftCell="A2" activePane="bottomLeft" state="frozen"/>
      <selection pane="bottomLeft" activeCell="AO15" sqref="AO15"/>
    </sheetView>
  </sheetViews>
  <sheetFormatPr defaultRowHeight="14.4" x14ac:dyDescent="0.3"/>
  <cols>
    <col min="4" max="22" width="0" hidden="1" customWidth="1"/>
    <col min="24" max="27" width="0" hidden="1" customWidth="1"/>
    <col min="36" max="36" width="11.88671875" customWidth="1"/>
    <col min="37" max="39" width="0" hidden="1" customWidth="1"/>
    <col min="41" max="41" width="41.44140625" customWidth="1"/>
    <col min="44" max="44" width="15" customWidth="1"/>
  </cols>
  <sheetData>
    <row r="1" spans="1:6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597</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row>
    <row r="2" spans="1:61" x14ac:dyDescent="0.3">
      <c r="A2" s="1" t="s">
        <v>136</v>
      </c>
      <c r="B2" s="1" t="s">
        <v>137</v>
      </c>
      <c r="C2" s="1" t="s">
        <v>138</v>
      </c>
      <c r="D2" s="1" t="s">
        <v>139</v>
      </c>
      <c r="E2" s="1" t="s">
        <v>140</v>
      </c>
      <c r="F2" s="1">
        <v>33314</v>
      </c>
      <c r="G2" s="1" t="s">
        <v>64</v>
      </c>
      <c r="H2" s="1" t="s">
        <v>141</v>
      </c>
      <c r="I2" s="1"/>
      <c r="J2" s="1" t="s">
        <v>142</v>
      </c>
      <c r="K2" s="1">
        <v>4</v>
      </c>
      <c r="L2" s="1" t="s">
        <v>143</v>
      </c>
      <c r="M2" s="1" t="s">
        <v>144</v>
      </c>
      <c r="N2" s="1" t="s">
        <v>145</v>
      </c>
      <c r="O2" s="1" t="s">
        <v>146</v>
      </c>
      <c r="P2" s="1" t="s">
        <v>147</v>
      </c>
      <c r="Q2" s="1"/>
      <c r="R2" s="1" t="s">
        <v>148</v>
      </c>
      <c r="S2" s="1">
        <v>4911</v>
      </c>
      <c r="T2" s="1">
        <v>221112</v>
      </c>
      <c r="U2" s="2">
        <v>110002000000</v>
      </c>
      <c r="V2" s="1" t="s">
        <v>149</v>
      </c>
      <c r="W2" s="1" t="s">
        <v>150</v>
      </c>
      <c r="X2" s="3">
        <v>42012</v>
      </c>
      <c r="Y2" s="3">
        <v>42495</v>
      </c>
      <c r="Z2" s="1" t="s">
        <v>151</v>
      </c>
      <c r="AA2" s="1" t="s">
        <v>152</v>
      </c>
      <c r="AB2" s="1" t="s">
        <v>153</v>
      </c>
      <c r="AC2" s="1" t="s">
        <v>154</v>
      </c>
      <c r="AD2" s="1" t="s">
        <v>155</v>
      </c>
      <c r="AE2" s="1">
        <v>15.11</v>
      </c>
      <c r="AF2" s="1" t="s">
        <v>76</v>
      </c>
      <c r="AG2" s="1">
        <v>2000</v>
      </c>
      <c r="AH2" s="1" t="s">
        <v>156</v>
      </c>
      <c r="AI2" s="1" t="s">
        <v>157</v>
      </c>
      <c r="AJ2" s="1" t="s">
        <v>85</v>
      </c>
      <c r="AK2" s="1" t="s">
        <v>162</v>
      </c>
      <c r="AL2" s="1" t="s">
        <v>86</v>
      </c>
      <c r="AM2" s="1" t="s">
        <v>87</v>
      </c>
      <c r="AN2" s="1" t="s">
        <v>132</v>
      </c>
      <c r="AO2" s="1" t="s">
        <v>163</v>
      </c>
      <c r="AP2" s="1">
        <v>3.77</v>
      </c>
      <c r="AQ2" s="1" t="s">
        <v>131</v>
      </c>
      <c r="AR2" s="4">
        <f>AP2/AG2</f>
        <v>1.885E-3</v>
      </c>
      <c r="AS2" s="1" t="s">
        <v>164</v>
      </c>
      <c r="AT2" s="1" t="s">
        <v>81</v>
      </c>
      <c r="AU2" s="1"/>
      <c r="AV2" s="1" t="s">
        <v>83</v>
      </c>
      <c r="AW2" s="1">
        <v>0</v>
      </c>
      <c r="AX2" s="1" t="s">
        <v>83</v>
      </c>
      <c r="AY2" s="1">
        <v>8</v>
      </c>
      <c r="AZ2" s="1" t="s">
        <v>131</v>
      </c>
      <c r="BA2" s="1" t="s">
        <v>165</v>
      </c>
      <c r="BB2" s="1">
        <v>0</v>
      </c>
      <c r="BC2" s="1"/>
      <c r="BD2" s="1"/>
      <c r="BE2" s="1">
        <v>0</v>
      </c>
      <c r="BF2" s="1">
        <v>0</v>
      </c>
      <c r="BG2" s="1" t="s">
        <v>84</v>
      </c>
      <c r="BH2" s="1"/>
      <c r="BI2" s="1" t="s">
        <v>166</v>
      </c>
    </row>
    <row r="3" spans="1:61" x14ac:dyDescent="0.3">
      <c r="A3" s="1" t="s">
        <v>218</v>
      </c>
      <c r="B3" s="1" t="s">
        <v>219</v>
      </c>
      <c r="C3" s="1" t="s">
        <v>220</v>
      </c>
      <c r="D3" s="1" t="s">
        <v>221</v>
      </c>
      <c r="E3" s="1" t="s">
        <v>196</v>
      </c>
      <c r="F3" s="1">
        <v>47928</v>
      </c>
      <c r="G3" s="1" t="s">
        <v>64</v>
      </c>
      <c r="H3" s="1" t="s">
        <v>222</v>
      </c>
      <c r="I3" s="1">
        <v>3178382108</v>
      </c>
      <c r="J3" s="1"/>
      <c r="K3" s="1">
        <v>5</v>
      </c>
      <c r="L3" s="1" t="s">
        <v>198</v>
      </c>
      <c r="M3" s="1" t="s">
        <v>199</v>
      </c>
      <c r="N3" s="1" t="s">
        <v>200</v>
      </c>
      <c r="O3" s="1" t="s">
        <v>201</v>
      </c>
      <c r="P3" s="1" t="s">
        <v>202</v>
      </c>
      <c r="Q3" s="1" t="s">
        <v>223</v>
      </c>
      <c r="R3" s="1" t="s">
        <v>224</v>
      </c>
      <c r="S3" s="1">
        <v>4911</v>
      </c>
      <c r="T3" s="1">
        <v>221112</v>
      </c>
      <c r="U3" s="2">
        <v>110006000000</v>
      </c>
      <c r="V3" s="1" t="s">
        <v>225</v>
      </c>
      <c r="W3" s="1" t="s">
        <v>226</v>
      </c>
      <c r="X3" s="3">
        <v>42923</v>
      </c>
      <c r="Y3" s="3">
        <v>42956</v>
      </c>
      <c r="Z3" s="1" t="s">
        <v>106</v>
      </c>
      <c r="AA3" s="1" t="s">
        <v>227</v>
      </c>
      <c r="AB3" s="1" t="s">
        <v>228</v>
      </c>
      <c r="AC3" s="1"/>
      <c r="AD3" s="1" t="s">
        <v>229</v>
      </c>
      <c r="AE3" s="1">
        <v>15.11</v>
      </c>
      <c r="AF3" s="1" t="s">
        <v>212</v>
      </c>
      <c r="AG3" s="1">
        <v>80</v>
      </c>
      <c r="AH3" s="1" t="s">
        <v>77</v>
      </c>
      <c r="AI3" s="1"/>
      <c r="AJ3" s="1" t="s">
        <v>85</v>
      </c>
      <c r="AK3" s="1" t="s">
        <v>78</v>
      </c>
      <c r="AL3" s="1" t="s">
        <v>86</v>
      </c>
      <c r="AM3" s="1" t="s">
        <v>87</v>
      </c>
      <c r="AN3" s="1" t="s">
        <v>132</v>
      </c>
      <c r="AO3" s="1" t="s">
        <v>187</v>
      </c>
      <c r="AP3" s="1">
        <v>17.600000000000001</v>
      </c>
      <c r="AQ3" s="1" t="s">
        <v>131</v>
      </c>
      <c r="AR3" s="4"/>
      <c r="AS3" s="1" t="s">
        <v>230</v>
      </c>
      <c r="AT3" s="1" t="s">
        <v>81</v>
      </c>
      <c r="AU3" s="1"/>
      <c r="AV3" s="1" t="s">
        <v>84</v>
      </c>
      <c r="AW3" s="1">
        <v>0</v>
      </c>
      <c r="AX3" s="1"/>
      <c r="AY3" s="1">
        <v>1.76</v>
      </c>
      <c r="AZ3" s="1" t="s">
        <v>231</v>
      </c>
      <c r="BA3" s="1" t="s">
        <v>232</v>
      </c>
      <c r="BB3" s="1">
        <v>0</v>
      </c>
      <c r="BC3" s="1"/>
      <c r="BD3" s="1"/>
      <c r="BE3" s="1">
        <v>0</v>
      </c>
      <c r="BF3" s="1">
        <v>0</v>
      </c>
      <c r="BG3" s="1" t="s">
        <v>84</v>
      </c>
      <c r="BH3" s="1"/>
      <c r="BI3" s="1" t="s">
        <v>233</v>
      </c>
    </row>
    <row r="4" spans="1:61" x14ac:dyDescent="0.3">
      <c r="A4" s="1" t="s">
        <v>261</v>
      </c>
      <c r="B4" s="1" t="s">
        <v>262</v>
      </c>
      <c r="C4" s="1" t="s">
        <v>263</v>
      </c>
      <c r="D4" s="1" t="s">
        <v>264</v>
      </c>
      <c r="E4" s="1" t="s">
        <v>265</v>
      </c>
      <c r="F4" s="1">
        <v>71101</v>
      </c>
      <c r="G4" s="1" t="s">
        <v>64</v>
      </c>
      <c r="H4" s="1" t="s">
        <v>266</v>
      </c>
      <c r="I4" s="1">
        <v>2147771113</v>
      </c>
      <c r="J4" s="1"/>
      <c r="K4" s="1">
        <v>6</v>
      </c>
      <c r="L4" s="1" t="s">
        <v>267</v>
      </c>
      <c r="M4" s="1" t="s">
        <v>268</v>
      </c>
      <c r="N4" s="1" t="s">
        <v>269</v>
      </c>
      <c r="O4" s="1" t="s">
        <v>270</v>
      </c>
      <c r="P4" s="1" t="s">
        <v>271</v>
      </c>
      <c r="Q4" s="1"/>
      <c r="R4" s="1" t="s">
        <v>272</v>
      </c>
      <c r="S4" s="1">
        <v>4911</v>
      </c>
      <c r="T4" s="1">
        <v>221112</v>
      </c>
      <c r="U4" s="2">
        <v>110001000000</v>
      </c>
      <c r="V4" s="1" t="s">
        <v>273</v>
      </c>
      <c r="W4" s="1" t="s">
        <v>274</v>
      </c>
      <c r="X4" s="3">
        <v>39556</v>
      </c>
      <c r="Y4" s="3">
        <v>41047</v>
      </c>
      <c r="Z4" s="1" t="s">
        <v>158</v>
      </c>
      <c r="AA4" s="1"/>
      <c r="AB4" s="1" t="s">
        <v>275</v>
      </c>
      <c r="AC4" s="1"/>
      <c r="AD4" s="1" t="s">
        <v>276</v>
      </c>
      <c r="AE4" s="1">
        <v>15.11</v>
      </c>
      <c r="AF4" s="1" t="s">
        <v>212</v>
      </c>
      <c r="AG4" s="1">
        <v>2110</v>
      </c>
      <c r="AH4" s="1" t="s">
        <v>128</v>
      </c>
      <c r="AI4" s="1"/>
      <c r="AJ4" s="1" t="s">
        <v>85</v>
      </c>
      <c r="AK4" s="1" t="s">
        <v>78</v>
      </c>
      <c r="AL4" s="1" t="s">
        <v>86</v>
      </c>
      <c r="AM4" s="1" t="s">
        <v>87</v>
      </c>
      <c r="AN4" s="1" t="s">
        <v>84</v>
      </c>
      <c r="AO4" s="1" t="s">
        <v>277</v>
      </c>
      <c r="AP4" s="1">
        <v>214.07</v>
      </c>
      <c r="AQ4" s="1" t="s">
        <v>131</v>
      </c>
      <c r="AR4" s="6"/>
      <c r="AS4" s="1" t="s">
        <v>278</v>
      </c>
      <c r="AT4" s="1" t="s">
        <v>81</v>
      </c>
      <c r="AU4" s="1" t="s">
        <v>189</v>
      </c>
      <c r="AV4" s="1" t="s">
        <v>83</v>
      </c>
      <c r="AW4" s="1">
        <v>0</v>
      </c>
      <c r="AX4" s="1" t="s">
        <v>83</v>
      </c>
      <c r="AY4" s="1">
        <v>0</v>
      </c>
      <c r="AZ4" s="1"/>
      <c r="BA4" s="1"/>
      <c r="BB4" s="1">
        <v>0</v>
      </c>
      <c r="BC4" s="1"/>
      <c r="BD4" s="1"/>
      <c r="BE4" s="1">
        <v>0</v>
      </c>
      <c r="BF4" s="1">
        <v>0</v>
      </c>
      <c r="BG4" s="1" t="s">
        <v>84</v>
      </c>
      <c r="BH4" s="1"/>
      <c r="BI4" s="1"/>
    </row>
    <row r="5" spans="1:61" x14ac:dyDescent="0.3">
      <c r="A5" s="1" t="s">
        <v>279</v>
      </c>
      <c r="B5" s="1" t="s">
        <v>280</v>
      </c>
      <c r="C5" s="1" t="s">
        <v>281</v>
      </c>
      <c r="D5" s="1" t="s">
        <v>282</v>
      </c>
      <c r="E5" s="1" t="s">
        <v>265</v>
      </c>
      <c r="F5" s="1">
        <v>70631</v>
      </c>
      <c r="G5" s="1" t="s">
        <v>64</v>
      </c>
      <c r="H5" s="1" t="s">
        <v>283</v>
      </c>
      <c r="I5" s="1" t="s">
        <v>284</v>
      </c>
      <c r="J5" s="1" t="s">
        <v>285</v>
      </c>
      <c r="K5" s="1">
        <v>6</v>
      </c>
      <c r="L5" s="1" t="s">
        <v>267</v>
      </c>
      <c r="M5" s="1" t="s">
        <v>268</v>
      </c>
      <c r="N5" s="1" t="s">
        <v>269</v>
      </c>
      <c r="O5" s="1" t="s">
        <v>270</v>
      </c>
      <c r="P5" s="1" t="s">
        <v>271</v>
      </c>
      <c r="Q5" s="1" t="s">
        <v>286</v>
      </c>
      <c r="R5" s="1" t="s">
        <v>287</v>
      </c>
      <c r="S5" s="1">
        <v>4925</v>
      </c>
      <c r="T5" s="1">
        <v>221210</v>
      </c>
      <c r="U5" s="2">
        <v>110031000000</v>
      </c>
      <c r="V5" s="1" t="s">
        <v>288</v>
      </c>
      <c r="W5" s="1" t="s">
        <v>289</v>
      </c>
      <c r="X5" s="3">
        <v>40931</v>
      </c>
      <c r="Y5" s="3">
        <v>41040</v>
      </c>
      <c r="Z5" s="1" t="s">
        <v>158</v>
      </c>
      <c r="AA5" s="1"/>
      <c r="AB5" s="1" t="s">
        <v>290</v>
      </c>
      <c r="AC5" s="1"/>
      <c r="AD5" s="1" t="s">
        <v>295</v>
      </c>
      <c r="AE5" s="1">
        <v>15.11</v>
      </c>
      <c r="AF5" s="1" t="s">
        <v>291</v>
      </c>
      <c r="AG5" s="1">
        <v>286</v>
      </c>
      <c r="AH5" s="1" t="s">
        <v>128</v>
      </c>
      <c r="AI5" s="1" t="s">
        <v>296</v>
      </c>
      <c r="AJ5" s="1" t="s">
        <v>85</v>
      </c>
      <c r="AK5" s="1" t="s">
        <v>294</v>
      </c>
      <c r="AL5" s="1" t="s">
        <v>86</v>
      </c>
      <c r="AM5" s="1" t="s">
        <v>87</v>
      </c>
      <c r="AN5" s="1" t="s">
        <v>132</v>
      </c>
      <c r="AO5" s="1" t="s">
        <v>297</v>
      </c>
      <c r="AP5" s="1">
        <v>0.66</v>
      </c>
      <c r="AQ5" s="1" t="s">
        <v>131</v>
      </c>
      <c r="AR5" s="4">
        <f t="shared" ref="AR3:AR15" si="0">AP5/AG5</f>
        <v>2.3076923076923079E-3</v>
      </c>
      <c r="AS5" s="1" t="s">
        <v>293</v>
      </c>
      <c r="AT5" s="1" t="s">
        <v>81</v>
      </c>
      <c r="AU5" s="1"/>
      <c r="AV5" s="1" t="s">
        <v>83</v>
      </c>
      <c r="AW5" s="1">
        <v>0</v>
      </c>
      <c r="AX5" s="1" t="s">
        <v>83</v>
      </c>
      <c r="AY5" s="1">
        <v>0</v>
      </c>
      <c r="AZ5" s="1"/>
      <c r="BA5" s="1"/>
      <c r="BB5" s="1">
        <v>0</v>
      </c>
      <c r="BC5" s="1"/>
      <c r="BD5" s="1"/>
      <c r="BE5" s="1">
        <v>0</v>
      </c>
      <c r="BF5" s="1">
        <v>0</v>
      </c>
      <c r="BG5" s="1" t="s">
        <v>84</v>
      </c>
      <c r="BH5" s="1"/>
      <c r="BI5" s="1"/>
    </row>
    <row r="6" spans="1:61" x14ac:dyDescent="0.3">
      <c r="A6" s="1" t="s">
        <v>279</v>
      </c>
      <c r="B6" s="1" t="s">
        <v>280</v>
      </c>
      <c r="C6" s="1" t="s">
        <v>281</v>
      </c>
      <c r="D6" s="1" t="s">
        <v>282</v>
      </c>
      <c r="E6" s="1" t="s">
        <v>265</v>
      </c>
      <c r="F6" s="1">
        <v>70631</v>
      </c>
      <c r="G6" s="1" t="s">
        <v>64</v>
      </c>
      <c r="H6" s="1" t="s">
        <v>283</v>
      </c>
      <c r="I6" s="1" t="s">
        <v>284</v>
      </c>
      <c r="J6" s="1" t="s">
        <v>285</v>
      </c>
      <c r="K6" s="1">
        <v>6</v>
      </c>
      <c r="L6" s="1" t="s">
        <v>267</v>
      </c>
      <c r="M6" s="1" t="s">
        <v>268</v>
      </c>
      <c r="N6" s="1" t="s">
        <v>269</v>
      </c>
      <c r="O6" s="1" t="s">
        <v>270</v>
      </c>
      <c r="P6" s="1" t="s">
        <v>271</v>
      </c>
      <c r="Q6" s="1" t="s">
        <v>286</v>
      </c>
      <c r="R6" s="1" t="s">
        <v>287</v>
      </c>
      <c r="S6" s="1">
        <v>4925</v>
      </c>
      <c r="T6" s="1">
        <v>221210</v>
      </c>
      <c r="U6" s="2">
        <v>110031000000</v>
      </c>
      <c r="V6" s="1" t="s">
        <v>288</v>
      </c>
      <c r="W6" s="1" t="s">
        <v>289</v>
      </c>
      <c r="X6" s="3">
        <v>40931</v>
      </c>
      <c r="Y6" s="3">
        <v>41040</v>
      </c>
      <c r="Z6" s="1" t="s">
        <v>158</v>
      </c>
      <c r="AA6" s="1"/>
      <c r="AB6" s="1" t="s">
        <v>290</v>
      </c>
      <c r="AC6" s="1"/>
      <c r="AD6" s="1" t="s">
        <v>298</v>
      </c>
      <c r="AE6" s="1">
        <v>15.11</v>
      </c>
      <c r="AF6" s="1" t="s">
        <v>291</v>
      </c>
      <c r="AG6" s="1">
        <v>286</v>
      </c>
      <c r="AH6" s="1" t="s">
        <v>128</v>
      </c>
      <c r="AI6" s="1" t="s">
        <v>296</v>
      </c>
      <c r="AJ6" s="1" t="s">
        <v>85</v>
      </c>
      <c r="AK6" s="1" t="s">
        <v>294</v>
      </c>
      <c r="AL6" s="1" t="s">
        <v>86</v>
      </c>
      <c r="AM6" s="1" t="s">
        <v>87</v>
      </c>
      <c r="AN6" s="1" t="s">
        <v>132</v>
      </c>
      <c r="AO6" s="1" t="s">
        <v>297</v>
      </c>
      <c r="AP6" s="1">
        <v>0.66</v>
      </c>
      <c r="AQ6" s="1" t="s">
        <v>131</v>
      </c>
      <c r="AR6" s="4">
        <f t="shared" si="0"/>
        <v>2.3076923076923079E-3</v>
      </c>
      <c r="AS6" s="1" t="s">
        <v>293</v>
      </c>
      <c r="AT6" s="1" t="s">
        <v>81</v>
      </c>
      <c r="AU6" s="1"/>
      <c r="AV6" s="1" t="s">
        <v>83</v>
      </c>
      <c r="AW6" s="1">
        <v>0</v>
      </c>
      <c r="AX6" s="1" t="s">
        <v>83</v>
      </c>
      <c r="AY6" s="1">
        <v>0</v>
      </c>
      <c r="AZ6" s="1"/>
      <c r="BA6" s="1"/>
      <c r="BB6" s="1">
        <v>0</v>
      </c>
      <c r="BC6" s="1"/>
      <c r="BD6" s="1"/>
      <c r="BE6" s="1">
        <v>0</v>
      </c>
      <c r="BF6" s="1">
        <v>0</v>
      </c>
      <c r="BG6" s="1" t="s">
        <v>84</v>
      </c>
      <c r="BH6" s="1"/>
      <c r="BI6" s="1"/>
    </row>
    <row r="7" spans="1:61" x14ac:dyDescent="0.3">
      <c r="A7" s="1" t="s">
        <v>299</v>
      </c>
      <c r="B7" s="1" t="s">
        <v>300</v>
      </c>
      <c r="C7" s="1" t="s">
        <v>301</v>
      </c>
      <c r="D7" s="1" t="s">
        <v>302</v>
      </c>
      <c r="E7" s="1" t="s">
        <v>265</v>
      </c>
      <c r="F7" s="1">
        <v>70665</v>
      </c>
      <c r="G7" s="1" t="s">
        <v>64</v>
      </c>
      <c r="H7" s="1" t="s">
        <v>303</v>
      </c>
      <c r="I7" s="1" t="s">
        <v>304</v>
      </c>
      <c r="J7" s="1" t="s">
        <v>305</v>
      </c>
      <c r="K7" s="1">
        <v>6</v>
      </c>
      <c r="L7" s="1" t="s">
        <v>267</v>
      </c>
      <c r="M7" s="1" t="s">
        <v>268</v>
      </c>
      <c r="N7" s="1" t="s">
        <v>269</v>
      </c>
      <c r="O7" s="1" t="s">
        <v>270</v>
      </c>
      <c r="P7" s="1" t="s">
        <v>271</v>
      </c>
      <c r="Q7" s="1" t="s">
        <v>306</v>
      </c>
      <c r="R7" s="1" t="s">
        <v>307</v>
      </c>
      <c r="S7" s="1">
        <v>4911</v>
      </c>
      <c r="T7" s="1">
        <v>221112</v>
      </c>
      <c r="U7" s="2">
        <v>110007000000</v>
      </c>
      <c r="V7" s="1" t="s">
        <v>308</v>
      </c>
      <c r="W7" s="1" t="s">
        <v>309</v>
      </c>
      <c r="X7" s="3">
        <v>40940</v>
      </c>
      <c r="Y7" s="3">
        <v>41002</v>
      </c>
      <c r="Z7" s="1" t="s">
        <v>106</v>
      </c>
      <c r="AA7" s="1"/>
      <c r="AB7" s="1" t="s">
        <v>310</v>
      </c>
      <c r="AC7" s="1" t="s">
        <v>311</v>
      </c>
      <c r="AD7" s="1" t="s">
        <v>312</v>
      </c>
      <c r="AE7" s="1">
        <v>15.11</v>
      </c>
      <c r="AF7" s="1" t="s">
        <v>212</v>
      </c>
      <c r="AG7" s="1">
        <v>1900</v>
      </c>
      <c r="AH7" s="1" t="s">
        <v>313</v>
      </c>
      <c r="AI7" s="1"/>
      <c r="AJ7" s="1" t="s">
        <v>85</v>
      </c>
      <c r="AK7" s="1" t="s">
        <v>78</v>
      </c>
      <c r="AL7" s="1" t="s">
        <v>86</v>
      </c>
      <c r="AM7" s="1" t="s">
        <v>87</v>
      </c>
      <c r="AN7" s="1" t="s">
        <v>132</v>
      </c>
      <c r="AO7" s="1" t="s">
        <v>215</v>
      </c>
      <c r="AP7" s="1">
        <v>7</v>
      </c>
      <c r="AQ7" s="1" t="s">
        <v>131</v>
      </c>
      <c r="AR7" s="4">
        <f t="shared" si="0"/>
        <v>3.6842105263157894E-3</v>
      </c>
      <c r="AS7" s="1" t="s">
        <v>293</v>
      </c>
      <c r="AT7" s="1" t="s">
        <v>81</v>
      </c>
      <c r="AU7" s="1" t="s">
        <v>134</v>
      </c>
      <c r="AV7" s="1" t="s">
        <v>83</v>
      </c>
      <c r="AW7" s="1">
        <v>0</v>
      </c>
      <c r="AX7" s="1" t="s">
        <v>83</v>
      </c>
      <c r="AY7" s="1">
        <v>132</v>
      </c>
      <c r="AZ7" s="1" t="s">
        <v>131</v>
      </c>
      <c r="BA7" s="1" t="s">
        <v>314</v>
      </c>
      <c r="BB7" s="1">
        <v>3</v>
      </c>
      <c r="BC7" s="1" t="s">
        <v>161</v>
      </c>
      <c r="BD7" s="1"/>
      <c r="BE7" s="1">
        <v>0</v>
      </c>
      <c r="BF7" s="1">
        <v>0</v>
      </c>
      <c r="BG7" s="1" t="s">
        <v>84</v>
      </c>
      <c r="BH7" s="1"/>
      <c r="BI7" s="1" t="s">
        <v>315</v>
      </c>
    </row>
    <row r="8" spans="1:61" x14ac:dyDescent="0.3">
      <c r="A8" s="1" t="s">
        <v>351</v>
      </c>
      <c r="B8" s="1" t="s">
        <v>352</v>
      </c>
      <c r="C8" s="1" t="s">
        <v>353</v>
      </c>
      <c r="D8" s="1" t="s">
        <v>354</v>
      </c>
      <c r="E8" s="1" t="s">
        <v>355</v>
      </c>
      <c r="F8" s="1">
        <v>45439</v>
      </c>
      <c r="G8" s="1" t="s">
        <v>64</v>
      </c>
      <c r="H8" s="1" t="s">
        <v>356</v>
      </c>
      <c r="I8" s="1" t="s">
        <v>357</v>
      </c>
      <c r="J8" s="1"/>
      <c r="K8" s="1">
        <v>5</v>
      </c>
      <c r="L8" s="1" t="s">
        <v>358</v>
      </c>
      <c r="M8" s="1" t="s">
        <v>359</v>
      </c>
      <c r="N8" s="1" t="s">
        <v>360</v>
      </c>
      <c r="O8" s="1" t="s">
        <v>361</v>
      </c>
      <c r="P8" s="1" t="s">
        <v>362</v>
      </c>
      <c r="Q8" s="1"/>
      <c r="R8" s="1" t="s">
        <v>363</v>
      </c>
      <c r="S8" s="1">
        <v>4911</v>
      </c>
      <c r="T8" s="1">
        <v>221112</v>
      </c>
      <c r="U8" s="2">
        <v>110000000000</v>
      </c>
      <c r="V8" s="1" t="s">
        <v>364</v>
      </c>
      <c r="W8" s="1" t="s">
        <v>365</v>
      </c>
      <c r="X8" s="3">
        <v>40311</v>
      </c>
      <c r="Y8" s="3">
        <v>40318</v>
      </c>
      <c r="Z8" s="1" t="s">
        <v>106</v>
      </c>
      <c r="AA8" s="1"/>
      <c r="AB8" s="1" t="s">
        <v>366</v>
      </c>
      <c r="AC8" s="1" t="s">
        <v>367</v>
      </c>
      <c r="AD8" s="1" t="s">
        <v>368</v>
      </c>
      <c r="AE8" s="1">
        <v>15.11</v>
      </c>
      <c r="AF8" s="1" t="s">
        <v>212</v>
      </c>
      <c r="AG8" s="1">
        <v>15020</v>
      </c>
      <c r="AH8" s="1" t="s">
        <v>348</v>
      </c>
      <c r="AI8" s="1" t="s">
        <v>369</v>
      </c>
      <c r="AJ8" s="1" t="s">
        <v>85</v>
      </c>
      <c r="AK8" s="1" t="s">
        <v>373</v>
      </c>
      <c r="AL8" s="1" t="s">
        <v>86</v>
      </c>
      <c r="AM8" s="1" t="s">
        <v>87</v>
      </c>
      <c r="AN8" s="1" t="s">
        <v>84</v>
      </c>
      <c r="AO8" s="1"/>
      <c r="AP8" s="1">
        <v>4</v>
      </c>
      <c r="AQ8" s="1" t="s">
        <v>131</v>
      </c>
      <c r="AR8" s="4"/>
      <c r="AS8" s="1" t="s">
        <v>230</v>
      </c>
      <c r="AT8" s="1" t="s">
        <v>81</v>
      </c>
      <c r="AU8" s="1" t="s">
        <v>370</v>
      </c>
      <c r="AV8" s="1" t="s">
        <v>83</v>
      </c>
      <c r="AW8" s="1">
        <v>0</v>
      </c>
      <c r="AX8" s="1" t="s">
        <v>347</v>
      </c>
      <c r="AY8" s="1">
        <v>31.64</v>
      </c>
      <c r="AZ8" s="1" t="s">
        <v>190</v>
      </c>
      <c r="BA8" s="1" t="s">
        <v>371</v>
      </c>
      <c r="BB8" s="1">
        <v>0</v>
      </c>
      <c r="BC8" s="1"/>
      <c r="BD8" s="1"/>
      <c r="BE8" s="1">
        <v>0</v>
      </c>
      <c r="BF8" s="1">
        <v>0</v>
      </c>
      <c r="BG8" s="1" t="s">
        <v>84</v>
      </c>
      <c r="BH8" s="1"/>
      <c r="BI8" s="1" t="s">
        <v>372</v>
      </c>
    </row>
    <row r="9" spans="1:61" x14ac:dyDescent="0.3">
      <c r="A9" s="1" t="s">
        <v>392</v>
      </c>
      <c r="B9" s="1" t="s">
        <v>393</v>
      </c>
      <c r="C9" s="1"/>
      <c r="D9" s="1" t="s">
        <v>394</v>
      </c>
      <c r="E9" s="1" t="s">
        <v>395</v>
      </c>
      <c r="F9" s="1">
        <v>29627</v>
      </c>
      <c r="G9" s="1" t="s">
        <v>64</v>
      </c>
      <c r="H9" s="1"/>
      <c r="I9" s="1" t="s">
        <v>346</v>
      </c>
      <c r="J9" s="1"/>
      <c r="K9" s="1">
        <v>4</v>
      </c>
      <c r="L9" s="1" t="s">
        <v>396</v>
      </c>
      <c r="M9" s="1" t="s">
        <v>397</v>
      </c>
      <c r="N9" s="1" t="s">
        <v>398</v>
      </c>
      <c r="O9" s="1" t="s">
        <v>399</v>
      </c>
      <c r="P9" s="1" t="s">
        <v>400</v>
      </c>
      <c r="Q9" s="1" t="s">
        <v>401</v>
      </c>
      <c r="R9" s="1" t="s">
        <v>402</v>
      </c>
      <c r="S9" s="1">
        <v>4911</v>
      </c>
      <c r="T9" s="1">
        <v>221112</v>
      </c>
      <c r="U9" s="2">
        <v>110005000000</v>
      </c>
      <c r="V9" s="1" t="s">
        <v>403</v>
      </c>
      <c r="W9" s="1" t="s">
        <v>404</v>
      </c>
      <c r="X9" s="3">
        <v>42241</v>
      </c>
      <c r="Y9" s="3">
        <v>42940</v>
      </c>
      <c r="Z9" s="1" t="s">
        <v>158</v>
      </c>
      <c r="AA9" s="1"/>
      <c r="AB9" s="1"/>
      <c r="AC9" s="1"/>
      <c r="AD9" s="1" t="s">
        <v>405</v>
      </c>
      <c r="AE9" s="1">
        <v>15.11</v>
      </c>
      <c r="AF9" s="1"/>
      <c r="AG9" s="1">
        <v>0</v>
      </c>
      <c r="AH9" s="1"/>
      <c r="AI9" s="1" t="s">
        <v>406</v>
      </c>
      <c r="AJ9" s="1" t="s">
        <v>85</v>
      </c>
      <c r="AK9" s="1" t="s">
        <v>78</v>
      </c>
      <c r="AL9" s="1" t="s">
        <v>86</v>
      </c>
      <c r="AM9" s="1" t="s">
        <v>87</v>
      </c>
      <c r="AN9" s="1" t="s">
        <v>74</v>
      </c>
      <c r="AO9" s="1" t="s">
        <v>345</v>
      </c>
      <c r="AP9" s="1">
        <v>3</v>
      </c>
      <c r="AQ9" s="1" t="s">
        <v>131</v>
      </c>
      <c r="AR9" s="4"/>
      <c r="AS9" s="1" t="s">
        <v>407</v>
      </c>
      <c r="AT9" s="1" t="s">
        <v>81</v>
      </c>
      <c r="AU9" s="1"/>
      <c r="AV9" s="1"/>
      <c r="AW9" s="1">
        <v>0</v>
      </c>
      <c r="AX9" s="1"/>
      <c r="AY9" s="1">
        <v>203</v>
      </c>
      <c r="AZ9" s="1" t="s">
        <v>131</v>
      </c>
      <c r="BA9" s="1" t="s">
        <v>408</v>
      </c>
      <c r="BB9" s="1">
        <v>1</v>
      </c>
      <c r="BC9" s="1" t="s">
        <v>161</v>
      </c>
      <c r="BD9" s="1" t="s">
        <v>407</v>
      </c>
      <c r="BE9" s="1">
        <v>0</v>
      </c>
      <c r="BF9" s="1">
        <v>0</v>
      </c>
      <c r="BG9" s="1" t="s">
        <v>84</v>
      </c>
      <c r="BH9" s="1"/>
      <c r="BI9" s="1" t="s">
        <v>409</v>
      </c>
    </row>
    <row r="10" spans="1:61" x14ac:dyDescent="0.3">
      <c r="A10" s="1" t="s">
        <v>392</v>
      </c>
      <c r="B10" s="1" t="s">
        <v>393</v>
      </c>
      <c r="C10" s="1"/>
      <c r="D10" s="1" t="s">
        <v>394</v>
      </c>
      <c r="E10" s="1" t="s">
        <v>395</v>
      </c>
      <c r="F10" s="1">
        <v>29627</v>
      </c>
      <c r="G10" s="1" t="s">
        <v>64</v>
      </c>
      <c r="H10" s="1"/>
      <c r="I10" s="1" t="s">
        <v>346</v>
      </c>
      <c r="J10" s="1"/>
      <c r="K10" s="1">
        <v>4</v>
      </c>
      <c r="L10" s="1" t="s">
        <v>396</v>
      </c>
      <c r="M10" s="1" t="s">
        <v>397</v>
      </c>
      <c r="N10" s="1" t="s">
        <v>398</v>
      </c>
      <c r="O10" s="1" t="s">
        <v>399</v>
      </c>
      <c r="P10" s="1" t="s">
        <v>400</v>
      </c>
      <c r="Q10" s="1" t="s">
        <v>401</v>
      </c>
      <c r="R10" s="1" t="s">
        <v>402</v>
      </c>
      <c r="S10" s="1">
        <v>4911</v>
      </c>
      <c r="T10" s="1">
        <v>221112</v>
      </c>
      <c r="U10" s="2">
        <v>110005000000</v>
      </c>
      <c r="V10" s="1" t="s">
        <v>403</v>
      </c>
      <c r="W10" s="1" t="s">
        <v>404</v>
      </c>
      <c r="X10" s="3">
        <v>42241</v>
      </c>
      <c r="Y10" s="3">
        <v>42940</v>
      </c>
      <c r="Z10" s="1" t="s">
        <v>158</v>
      </c>
      <c r="AA10" s="1"/>
      <c r="AB10" s="1"/>
      <c r="AC10" s="1"/>
      <c r="AD10" s="1" t="s">
        <v>410</v>
      </c>
      <c r="AE10" s="1">
        <v>15.11</v>
      </c>
      <c r="AF10" s="1"/>
      <c r="AG10" s="1">
        <v>0</v>
      </c>
      <c r="AH10" s="1"/>
      <c r="AI10" s="1" t="s">
        <v>406</v>
      </c>
      <c r="AJ10" s="1" t="s">
        <v>85</v>
      </c>
      <c r="AK10" s="1" t="s">
        <v>78</v>
      </c>
      <c r="AL10" s="1" t="s">
        <v>86</v>
      </c>
      <c r="AM10" s="1" t="s">
        <v>87</v>
      </c>
      <c r="AN10" s="1" t="s">
        <v>74</v>
      </c>
      <c r="AO10" s="1" t="s">
        <v>345</v>
      </c>
      <c r="AP10" s="1">
        <v>2.8</v>
      </c>
      <c r="AQ10" s="1" t="s">
        <v>131</v>
      </c>
      <c r="AR10" s="4"/>
      <c r="AS10" s="1" t="s">
        <v>407</v>
      </c>
      <c r="AT10" s="1" t="s">
        <v>81</v>
      </c>
      <c r="AU10" s="1"/>
      <c r="AV10" s="1"/>
      <c r="AW10" s="1">
        <v>0</v>
      </c>
      <c r="AX10" s="1"/>
      <c r="AY10" s="1">
        <v>133.30000000000001</v>
      </c>
      <c r="AZ10" s="1" t="s">
        <v>131</v>
      </c>
      <c r="BA10" s="1" t="s">
        <v>408</v>
      </c>
      <c r="BB10" s="1">
        <v>1</v>
      </c>
      <c r="BC10" s="1" t="s">
        <v>161</v>
      </c>
      <c r="BD10" s="1" t="s">
        <v>407</v>
      </c>
      <c r="BE10" s="1">
        <v>0</v>
      </c>
      <c r="BF10" s="1">
        <v>0</v>
      </c>
      <c r="BG10" s="1" t="s">
        <v>84</v>
      </c>
      <c r="BH10" s="1"/>
      <c r="BI10" s="1" t="s">
        <v>411</v>
      </c>
    </row>
    <row r="11" spans="1:61" x14ac:dyDescent="0.3">
      <c r="A11" s="1" t="s">
        <v>431</v>
      </c>
      <c r="B11" s="1" t="s">
        <v>432</v>
      </c>
      <c r="C11" s="1" t="s">
        <v>433</v>
      </c>
      <c r="D11" s="1" t="s">
        <v>434</v>
      </c>
      <c r="E11" s="1" t="s">
        <v>416</v>
      </c>
      <c r="F11" s="1"/>
      <c r="G11" s="1" t="s">
        <v>64</v>
      </c>
      <c r="H11" s="1" t="s">
        <v>435</v>
      </c>
      <c r="I11" s="1" t="s">
        <v>436</v>
      </c>
      <c r="J11" s="1"/>
      <c r="K11" s="1">
        <v>6</v>
      </c>
      <c r="L11" s="1" t="s">
        <v>418</v>
      </c>
      <c r="M11" s="1" t="s">
        <v>419</v>
      </c>
      <c r="N11" s="1" t="s">
        <v>420</v>
      </c>
      <c r="O11" s="1" t="s">
        <v>421</v>
      </c>
      <c r="P11" s="1" t="s">
        <v>422</v>
      </c>
      <c r="Q11" s="1" t="s">
        <v>437</v>
      </c>
      <c r="R11" s="1" t="s">
        <v>438</v>
      </c>
      <c r="S11" s="1">
        <v>4925</v>
      </c>
      <c r="T11" s="1">
        <v>221210</v>
      </c>
      <c r="U11" s="2">
        <v>110057000000</v>
      </c>
      <c r="V11" s="1" t="s">
        <v>439</v>
      </c>
      <c r="W11" s="1" t="s">
        <v>440</v>
      </c>
      <c r="X11" s="3">
        <v>42076</v>
      </c>
      <c r="Y11" s="3">
        <v>42495</v>
      </c>
      <c r="Z11" s="1" t="s">
        <v>74</v>
      </c>
      <c r="AA11" s="1"/>
      <c r="AB11" s="1" t="s">
        <v>441</v>
      </c>
      <c r="AC11" s="1"/>
      <c r="AD11" s="1" t="s">
        <v>442</v>
      </c>
      <c r="AE11" s="1">
        <v>15.11</v>
      </c>
      <c r="AF11" s="1" t="s">
        <v>127</v>
      </c>
      <c r="AG11" s="1">
        <v>40000</v>
      </c>
      <c r="AH11" s="1" t="s">
        <v>292</v>
      </c>
      <c r="AI11" s="1" t="s">
        <v>443</v>
      </c>
      <c r="AJ11" s="1" t="s">
        <v>85</v>
      </c>
      <c r="AK11" s="1" t="s">
        <v>78</v>
      </c>
      <c r="AL11" s="1" t="s">
        <v>86</v>
      </c>
      <c r="AM11" s="1" t="s">
        <v>87</v>
      </c>
      <c r="AN11" s="1" t="s">
        <v>132</v>
      </c>
      <c r="AO11" s="1" t="s">
        <v>330</v>
      </c>
      <c r="AP11" s="1">
        <v>0.6</v>
      </c>
      <c r="AQ11" s="1" t="s">
        <v>131</v>
      </c>
      <c r="AR11" s="4"/>
      <c r="AS11" s="1" t="s">
        <v>80</v>
      </c>
      <c r="AT11" s="1" t="s">
        <v>81</v>
      </c>
      <c r="AU11" s="1"/>
      <c r="AV11" s="1" t="s">
        <v>83</v>
      </c>
      <c r="AW11" s="1">
        <v>0</v>
      </c>
      <c r="AX11" s="1" t="s">
        <v>83</v>
      </c>
      <c r="AY11" s="1">
        <v>0</v>
      </c>
      <c r="AZ11" s="1"/>
      <c r="BA11" s="1"/>
      <c r="BB11" s="1">
        <v>0</v>
      </c>
      <c r="BC11" s="1"/>
      <c r="BD11" s="1"/>
      <c r="BE11" s="1">
        <v>0</v>
      </c>
      <c r="BF11" s="1">
        <v>0</v>
      </c>
      <c r="BG11" s="1" t="s">
        <v>84</v>
      </c>
      <c r="BH11" s="1"/>
      <c r="BI11" s="1"/>
    </row>
    <row r="12" spans="1:61" x14ac:dyDescent="0.3">
      <c r="A12" s="1" t="s">
        <v>517</v>
      </c>
      <c r="B12" s="1" t="s">
        <v>518</v>
      </c>
      <c r="C12" s="1" t="s">
        <v>519</v>
      </c>
      <c r="D12" s="1" t="s">
        <v>492</v>
      </c>
      <c r="E12" s="1" t="s">
        <v>416</v>
      </c>
      <c r="F12" s="1"/>
      <c r="G12" s="1" t="s">
        <v>64</v>
      </c>
      <c r="H12" s="1" t="s">
        <v>520</v>
      </c>
      <c r="I12" s="1" t="s">
        <v>521</v>
      </c>
      <c r="J12" s="1" t="s">
        <v>522</v>
      </c>
      <c r="K12" s="1">
        <v>6</v>
      </c>
      <c r="L12" s="1" t="s">
        <v>418</v>
      </c>
      <c r="M12" s="1" t="s">
        <v>419</v>
      </c>
      <c r="N12" s="1" t="s">
        <v>420</v>
      </c>
      <c r="O12" s="1" t="s">
        <v>421</v>
      </c>
      <c r="P12" s="1" t="s">
        <v>422</v>
      </c>
      <c r="Q12" s="1" t="s">
        <v>523</v>
      </c>
      <c r="R12" s="1" t="s">
        <v>524</v>
      </c>
      <c r="S12" s="1">
        <v>4911</v>
      </c>
      <c r="T12" s="1">
        <v>221112</v>
      </c>
      <c r="U12" s="1" t="s">
        <v>92</v>
      </c>
      <c r="V12" s="1" t="s">
        <v>525</v>
      </c>
      <c r="W12" s="1" t="s">
        <v>526</v>
      </c>
      <c r="X12" s="3">
        <v>42465</v>
      </c>
      <c r="Y12" s="3">
        <v>42580</v>
      </c>
      <c r="Z12" s="1" t="s">
        <v>74</v>
      </c>
      <c r="AA12" s="1"/>
      <c r="AB12" s="1" t="s">
        <v>527</v>
      </c>
      <c r="AC12" s="1"/>
      <c r="AD12" s="1" t="s">
        <v>528</v>
      </c>
      <c r="AE12" s="1">
        <v>15.11</v>
      </c>
      <c r="AF12" s="1" t="s">
        <v>127</v>
      </c>
      <c r="AG12" s="1">
        <v>171</v>
      </c>
      <c r="AH12" s="1" t="s">
        <v>77</v>
      </c>
      <c r="AI12" s="1" t="s">
        <v>529</v>
      </c>
      <c r="AJ12" s="1" t="s">
        <v>85</v>
      </c>
      <c r="AK12" s="1" t="s">
        <v>294</v>
      </c>
      <c r="AL12" s="1" t="s">
        <v>86</v>
      </c>
      <c r="AM12" s="1" t="s">
        <v>87</v>
      </c>
      <c r="AN12" s="1" t="s">
        <v>132</v>
      </c>
      <c r="AO12" s="1" t="s">
        <v>531</v>
      </c>
      <c r="AP12" s="1">
        <v>5.4</v>
      </c>
      <c r="AQ12" s="1" t="s">
        <v>131</v>
      </c>
      <c r="AR12" s="4"/>
      <c r="AS12" s="1"/>
      <c r="AT12" s="1" t="s">
        <v>81</v>
      </c>
      <c r="AU12" s="1"/>
      <c r="AV12" s="1" t="s">
        <v>84</v>
      </c>
      <c r="AW12" s="1">
        <v>0</v>
      </c>
      <c r="AX12" s="1" t="s">
        <v>83</v>
      </c>
      <c r="AY12" s="1">
        <v>0</v>
      </c>
      <c r="AZ12" s="1"/>
      <c r="BA12" s="1"/>
      <c r="BB12" s="1">
        <v>0</v>
      </c>
      <c r="BC12" s="1"/>
      <c r="BD12" s="1"/>
      <c r="BE12" s="1">
        <v>0</v>
      </c>
      <c r="BF12" s="1">
        <v>0</v>
      </c>
      <c r="BG12" s="1" t="s">
        <v>84</v>
      </c>
      <c r="BH12" s="1"/>
      <c r="BI12" s="1"/>
    </row>
    <row r="13" spans="1:61" x14ac:dyDescent="0.3">
      <c r="A13" s="1" t="s">
        <v>533</v>
      </c>
      <c r="B13" s="1" t="s">
        <v>534</v>
      </c>
      <c r="C13" s="1" t="s">
        <v>535</v>
      </c>
      <c r="D13" s="1" t="s">
        <v>536</v>
      </c>
      <c r="E13" s="1" t="s">
        <v>416</v>
      </c>
      <c r="F13" s="1"/>
      <c r="G13" s="1" t="s">
        <v>64</v>
      </c>
      <c r="H13" s="1" t="s">
        <v>537</v>
      </c>
      <c r="I13" s="1" t="s">
        <v>538</v>
      </c>
      <c r="J13" s="1"/>
      <c r="K13" s="1">
        <v>6</v>
      </c>
      <c r="L13" s="1" t="s">
        <v>418</v>
      </c>
      <c r="M13" s="1" t="s">
        <v>419</v>
      </c>
      <c r="N13" s="1" t="s">
        <v>420</v>
      </c>
      <c r="O13" s="1" t="s">
        <v>421</v>
      </c>
      <c r="P13" s="1" t="s">
        <v>422</v>
      </c>
      <c r="Q13" s="1" t="s">
        <v>539</v>
      </c>
      <c r="R13" s="1" t="s">
        <v>540</v>
      </c>
      <c r="S13" s="1">
        <v>4925</v>
      </c>
      <c r="T13" s="1">
        <v>221210</v>
      </c>
      <c r="U13" s="1" t="s">
        <v>105</v>
      </c>
      <c r="V13" s="1" t="s">
        <v>541</v>
      </c>
      <c r="W13" s="1" t="s">
        <v>542</v>
      </c>
      <c r="X13" s="3">
        <v>42773</v>
      </c>
      <c r="Y13" s="3">
        <v>43208</v>
      </c>
      <c r="Z13" s="1" t="s">
        <v>158</v>
      </c>
      <c r="AA13" s="1"/>
      <c r="AB13" s="1" t="s">
        <v>543</v>
      </c>
      <c r="AC13" s="1"/>
      <c r="AD13" s="1" t="s">
        <v>442</v>
      </c>
      <c r="AE13" s="1">
        <v>15.11</v>
      </c>
      <c r="AF13" s="1" t="s">
        <v>212</v>
      </c>
      <c r="AG13" s="1">
        <v>40000</v>
      </c>
      <c r="AH13" s="1" t="s">
        <v>216</v>
      </c>
      <c r="AI13" s="1" t="s">
        <v>544</v>
      </c>
      <c r="AJ13" s="1" t="s">
        <v>85</v>
      </c>
      <c r="AK13" s="1" t="s">
        <v>78</v>
      </c>
      <c r="AL13" s="1" t="s">
        <v>86</v>
      </c>
      <c r="AM13" s="1" t="s">
        <v>87</v>
      </c>
      <c r="AN13" s="1" t="s">
        <v>132</v>
      </c>
      <c r="AO13" s="1" t="s">
        <v>160</v>
      </c>
      <c r="AP13" s="1">
        <v>0.68</v>
      </c>
      <c r="AQ13" s="1" t="s">
        <v>131</v>
      </c>
      <c r="AR13" s="4"/>
      <c r="AS13" s="1"/>
      <c r="AT13" s="1" t="s">
        <v>81</v>
      </c>
      <c r="AU13" s="1"/>
      <c r="AV13" s="1" t="s">
        <v>84</v>
      </c>
      <c r="AW13" s="1">
        <v>0</v>
      </c>
      <c r="AX13" s="1" t="s">
        <v>83</v>
      </c>
      <c r="AY13" s="1">
        <v>0</v>
      </c>
      <c r="AZ13" s="1"/>
      <c r="BA13" s="1"/>
      <c r="BB13" s="1">
        <v>0</v>
      </c>
      <c r="BC13" s="1"/>
      <c r="BD13" s="1"/>
      <c r="BE13" s="1">
        <v>0</v>
      </c>
      <c r="BF13" s="1">
        <v>0</v>
      </c>
      <c r="BG13" s="1" t="s">
        <v>84</v>
      </c>
      <c r="BH13" s="1"/>
      <c r="BI13" s="1"/>
    </row>
    <row r="14" spans="1:61" x14ac:dyDescent="0.3">
      <c r="A14" s="1" t="s">
        <v>234</v>
      </c>
      <c r="B14" s="1" t="s">
        <v>235</v>
      </c>
      <c r="C14" s="1" t="s">
        <v>236</v>
      </c>
      <c r="D14" s="1" t="s">
        <v>237</v>
      </c>
      <c r="E14" s="1" t="s">
        <v>238</v>
      </c>
      <c r="F14" s="1">
        <v>66801</v>
      </c>
      <c r="G14" s="1" t="s">
        <v>64</v>
      </c>
      <c r="H14" s="1" t="s">
        <v>239</v>
      </c>
      <c r="I14" s="1" t="s">
        <v>240</v>
      </c>
      <c r="J14" s="1"/>
      <c r="K14" s="1">
        <v>7</v>
      </c>
      <c r="L14" s="1" t="s">
        <v>241</v>
      </c>
      <c r="M14" s="1" t="s">
        <v>242</v>
      </c>
      <c r="N14" s="1" t="s">
        <v>243</v>
      </c>
      <c r="O14" s="1" t="s">
        <v>244</v>
      </c>
      <c r="P14" s="1" t="s">
        <v>245</v>
      </c>
      <c r="Q14" s="1" t="s">
        <v>246</v>
      </c>
      <c r="R14" s="1" t="s">
        <v>247</v>
      </c>
      <c r="S14" s="1">
        <v>4911</v>
      </c>
      <c r="T14" s="1">
        <v>221112</v>
      </c>
      <c r="U14" s="1" t="s">
        <v>105</v>
      </c>
      <c r="V14" s="1" t="s">
        <v>248</v>
      </c>
      <c r="W14" s="1" t="s">
        <v>249</v>
      </c>
      <c r="X14" s="3">
        <v>42970</v>
      </c>
      <c r="Y14" s="3">
        <v>42972</v>
      </c>
      <c r="Z14" s="1" t="s">
        <v>106</v>
      </c>
      <c r="AA14" s="1"/>
      <c r="AB14" s="1" t="s">
        <v>250</v>
      </c>
      <c r="AC14" s="1" t="s">
        <v>251</v>
      </c>
      <c r="AD14" s="1" t="s">
        <v>252</v>
      </c>
      <c r="AE14" s="1">
        <v>15.11</v>
      </c>
      <c r="AF14" s="1" t="s">
        <v>253</v>
      </c>
      <c r="AG14" s="1">
        <v>405.3</v>
      </c>
      <c r="AH14" s="1" t="s">
        <v>254</v>
      </c>
      <c r="AI14" s="1"/>
      <c r="AJ14" s="1" t="s">
        <v>85</v>
      </c>
      <c r="AK14" s="1" t="s">
        <v>78</v>
      </c>
      <c r="AL14" s="1" t="s">
        <v>86</v>
      </c>
      <c r="AM14" s="1" t="s">
        <v>87</v>
      </c>
      <c r="AN14" s="1" t="s">
        <v>132</v>
      </c>
      <c r="AO14" s="1" t="s">
        <v>255</v>
      </c>
      <c r="AP14" s="1">
        <v>5.8</v>
      </c>
      <c r="AQ14" s="1" t="s">
        <v>256</v>
      </c>
      <c r="AR14" s="5">
        <f t="shared" si="0"/>
        <v>1.4310387367382185E-2</v>
      </c>
      <c r="AS14" s="1" t="s">
        <v>257</v>
      </c>
      <c r="AT14" s="1" t="s">
        <v>81</v>
      </c>
      <c r="AU14" s="1"/>
      <c r="AV14" s="1" t="s">
        <v>83</v>
      </c>
      <c r="AW14" s="1">
        <v>0</v>
      </c>
      <c r="AX14" s="1" t="s">
        <v>83</v>
      </c>
      <c r="AY14" s="1">
        <v>0</v>
      </c>
      <c r="AZ14" s="1"/>
      <c r="BA14" s="1"/>
      <c r="BB14" s="1">
        <v>0</v>
      </c>
      <c r="BC14" s="1"/>
      <c r="BD14" s="1"/>
      <c r="BE14" s="1">
        <v>0</v>
      </c>
      <c r="BF14" s="1">
        <v>0</v>
      </c>
      <c r="BG14" s="1" t="s">
        <v>84</v>
      </c>
      <c r="BH14" s="1"/>
      <c r="BI14" s="1"/>
    </row>
    <row r="15" spans="1:61" x14ac:dyDescent="0.3">
      <c r="A15" s="1" t="s">
        <v>234</v>
      </c>
      <c r="B15" s="1" t="s">
        <v>235</v>
      </c>
      <c r="C15" s="1" t="s">
        <v>236</v>
      </c>
      <c r="D15" s="1" t="s">
        <v>237</v>
      </c>
      <c r="E15" s="1" t="s">
        <v>238</v>
      </c>
      <c r="F15" s="1">
        <v>66801</v>
      </c>
      <c r="G15" s="1" t="s">
        <v>64</v>
      </c>
      <c r="H15" s="1" t="s">
        <v>239</v>
      </c>
      <c r="I15" s="1" t="s">
        <v>240</v>
      </c>
      <c r="J15" s="1"/>
      <c r="K15" s="1">
        <v>7</v>
      </c>
      <c r="L15" s="1" t="s">
        <v>241</v>
      </c>
      <c r="M15" s="1" t="s">
        <v>242</v>
      </c>
      <c r="N15" s="1" t="s">
        <v>243</v>
      </c>
      <c r="O15" s="1" t="s">
        <v>244</v>
      </c>
      <c r="P15" s="1" t="s">
        <v>245</v>
      </c>
      <c r="Q15" s="1" t="s">
        <v>246</v>
      </c>
      <c r="R15" s="1" t="s">
        <v>247</v>
      </c>
      <c r="S15" s="1">
        <v>4911</v>
      </c>
      <c r="T15" s="1">
        <v>221112</v>
      </c>
      <c r="U15" s="1" t="s">
        <v>105</v>
      </c>
      <c r="V15" s="1" t="s">
        <v>248</v>
      </c>
      <c r="W15" s="1" t="s">
        <v>249</v>
      </c>
      <c r="X15" s="3">
        <v>42970</v>
      </c>
      <c r="Y15" s="3">
        <v>42972</v>
      </c>
      <c r="Z15" s="1" t="s">
        <v>106</v>
      </c>
      <c r="AA15" s="1"/>
      <c r="AB15" s="1" t="s">
        <v>250</v>
      </c>
      <c r="AC15" s="1" t="s">
        <v>251</v>
      </c>
      <c r="AD15" s="1" t="s">
        <v>258</v>
      </c>
      <c r="AE15" s="1">
        <v>15.11</v>
      </c>
      <c r="AF15" s="1" t="s">
        <v>253</v>
      </c>
      <c r="AG15" s="1">
        <v>1780</v>
      </c>
      <c r="AH15" s="1" t="s">
        <v>259</v>
      </c>
      <c r="AI15" s="1"/>
      <c r="AJ15" s="1" t="s">
        <v>85</v>
      </c>
      <c r="AK15" s="1" t="s">
        <v>78</v>
      </c>
      <c r="AL15" s="1" t="s">
        <v>86</v>
      </c>
      <c r="AM15" s="1" t="s">
        <v>87</v>
      </c>
      <c r="AN15" s="1" t="s">
        <v>132</v>
      </c>
      <c r="AO15" s="1" t="s">
        <v>260</v>
      </c>
      <c r="AP15" s="1">
        <v>3.2</v>
      </c>
      <c r="AQ15" s="1" t="s">
        <v>256</v>
      </c>
      <c r="AR15" s="4">
        <f t="shared" si="0"/>
        <v>1.7977528089887641E-3</v>
      </c>
      <c r="AS15" s="1" t="s">
        <v>257</v>
      </c>
      <c r="AT15" s="1" t="s">
        <v>81</v>
      </c>
      <c r="AU15" s="1"/>
      <c r="AV15" s="1" t="s">
        <v>83</v>
      </c>
      <c r="AW15" s="1">
        <v>0</v>
      </c>
      <c r="AX15" s="1" t="s">
        <v>83</v>
      </c>
      <c r="AY15" s="1">
        <v>0</v>
      </c>
      <c r="AZ15" s="1"/>
      <c r="BA15" s="1"/>
      <c r="BB15" s="1">
        <v>0</v>
      </c>
      <c r="BC15" s="1"/>
      <c r="BD15" s="1"/>
      <c r="BE15" s="1">
        <v>0</v>
      </c>
      <c r="BF15" s="1">
        <v>0</v>
      </c>
      <c r="BG15" s="1" t="s">
        <v>84</v>
      </c>
      <c r="BH15" s="1"/>
      <c r="BI15" s="1"/>
    </row>
    <row r="16" spans="1:61" x14ac:dyDescent="0.3">
      <c r="A16" s="1" t="s">
        <v>193</v>
      </c>
      <c r="B16" s="1" t="s">
        <v>194</v>
      </c>
      <c r="C16" s="1" t="s">
        <v>194</v>
      </c>
      <c r="D16" s="1" t="s">
        <v>195</v>
      </c>
      <c r="E16" s="1" t="s">
        <v>196</v>
      </c>
      <c r="F16" s="1">
        <v>47620</v>
      </c>
      <c r="G16" s="1" t="s">
        <v>64</v>
      </c>
      <c r="H16" s="1" t="s">
        <v>197</v>
      </c>
      <c r="I16" s="1">
        <v>3176258315</v>
      </c>
      <c r="J16" s="1"/>
      <c r="K16" s="1">
        <v>5</v>
      </c>
      <c r="L16" s="1" t="s">
        <v>198</v>
      </c>
      <c r="M16" s="1" t="s">
        <v>199</v>
      </c>
      <c r="N16" s="1" t="s">
        <v>200</v>
      </c>
      <c r="O16" s="1" t="s">
        <v>201</v>
      </c>
      <c r="P16" s="1" t="s">
        <v>202</v>
      </c>
      <c r="Q16" s="1" t="s">
        <v>203</v>
      </c>
      <c r="R16" s="1" t="s">
        <v>204</v>
      </c>
      <c r="S16" s="1">
        <v>2873</v>
      </c>
      <c r="T16" s="1">
        <v>325311</v>
      </c>
      <c r="U16" s="2">
        <v>110060000000</v>
      </c>
      <c r="V16" s="1" t="s">
        <v>205</v>
      </c>
      <c r="W16" s="1" t="s">
        <v>206</v>
      </c>
      <c r="X16" s="3">
        <v>41837</v>
      </c>
      <c r="Y16" s="3">
        <v>42494</v>
      </c>
      <c r="Z16" s="1" t="s">
        <v>74</v>
      </c>
      <c r="AA16" s="1" t="s">
        <v>207</v>
      </c>
      <c r="AB16" s="1" t="s">
        <v>208</v>
      </c>
      <c r="AC16" s="1"/>
      <c r="AD16" s="1" t="s">
        <v>211</v>
      </c>
      <c r="AE16" s="1">
        <v>15.11</v>
      </c>
      <c r="AF16" s="1" t="s">
        <v>212</v>
      </c>
      <c r="AG16" s="1">
        <v>92.5</v>
      </c>
      <c r="AH16" s="1" t="s">
        <v>128</v>
      </c>
      <c r="AI16" s="1" t="s">
        <v>213</v>
      </c>
      <c r="AJ16" s="1" t="s">
        <v>85</v>
      </c>
      <c r="AK16" s="1" t="s">
        <v>78</v>
      </c>
      <c r="AL16" s="1" t="s">
        <v>86</v>
      </c>
      <c r="AM16" s="1" t="s">
        <v>87</v>
      </c>
      <c r="AN16" s="1" t="s">
        <v>132</v>
      </c>
      <c r="AO16" s="1" t="s">
        <v>214</v>
      </c>
      <c r="AP16" s="1">
        <v>5.5</v>
      </c>
      <c r="AQ16" s="1" t="s">
        <v>209</v>
      </c>
      <c r="AR16" s="1"/>
      <c r="AS16" s="1" t="s">
        <v>210</v>
      </c>
      <c r="AT16" s="1" t="s">
        <v>81</v>
      </c>
      <c r="AU16" s="1"/>
      <c r="AV16" s="1" t="s">
        <v>84</v>
      </c>
      <c r="AW16" s="1">
        <v>0</v>
      </c>
      <c r="AX16" s="1"/>
      <c r="AY16" s="1">
        <v>0</v>
      </c>
      <c r="AZ16" s="1"/>
      <c r="BA16" s="1"/>
      <c r="BB16" s="1">
        <v>0</v>
      </c>
      <c r="BC16" s="1"/>
      <c r="BD16" s="1"/>
      <c r="BE16" s="1">
        <v>0</v>
      </c>
      <c r="BF16" s="1">
        <v>0</v>
      </c>
      <c r="BG16" s="1" t="s">
        <v>84</v>
      </c>
      <c r="BH16" s="1"/>
      <c r="BI16" s="1"/>
    </row>
    <row r="17" spans="1:61" x14ac:dyDescent="0.3">
      <c r="A17" s="1" t="s">
        <v>217</v>
      </c>
      <c r="B17" s="1" t="s">
        <v>194</v>
      </c>
      <c r="C17" s="1" t="s">
        <v>194</v>
      </c>
      <c r="D17" s="1" t="s">
        <v>195</v>
      </c>
      <c r="E17" s="1" t="s">
        <v>196</v>
      </c>
      <c r="F17" s="1">
        <v>47620</v>
      </c>
      <c r="G17" s="1" t="s">
        <v>64</v>
      </c>
      <c r="H17" s="1" t="s">
        <v>197</v>
      </c>
      <c r="I17" s="1">
        <v>3176258315</v>
      </c>
      <c r="J17" s="1"/>
      <c r="K17" s="1">
        <v>5</v>
      </c>
      <c r="L17" s="1" t="s">
        <v>198</v>
      </c>
      <c r="M17" s="1" t="s">
        <v>199</v>
      </c>
      <c r="N17" s="1" t="s">
        <v>200</v>
      </c>
      <c r="O17" s="1" t="s">
        <v>201</v>
      </c>
      <c r="P17" s="1" t="s">
        <v>202</v>
      </c>
      <c r="Q17" s="1" t="s">
        <v>203</v>
      </c>
      <c r="R17" s="1" t="s">
        <v>204</v>
      </c>
      <c r="S17" s="1">
        <v>2873</v>
      </c>
      <c r="T17" s="1">
        <v>325311</v>
      </c>
      <c r="U17" s="2">
        <v>110060000000</v>
      </c>
      <c r="V17" s="1" t="s">
        <v>205</v>
      </c>
      <c r="W17" s="1" t="s">
        <v>206</v>
      </c>
      <c r="X17" s="3">
        <v>41863</v>
      </c>
      <c r="Y17" s="3">
        <v>42495</v>
      </c>
      <c r="Z17" s="1" t="s">
        <v>74</v>
      </c>
      <c r="AA17" s="1" t="s">
        <v>207</v>
      </c>
      <c r="AB17" s="1" t="s">
        <v>208</v>
      </c>
      <c r="AC17" s="1"/>
      <c r="AD17" s="1" t="s">
        <v>211</v>
      </c>
      <c r="AE17" s="1">
        <v>15.11</v>
      </c>
      <c r="AF17" s="1" t="s">
        <v>212</v>
      </c>
      <c r="AG17" s="1">
        <v>92.5</v>
      </c>
      <c r="AH17" s="1" t="s">
        <v>128</v>
      </c>
      <c r="AI17" s="1" t="s">
        <v>213</v>
      </c>
      <c r="AJ17" s="1" t="s">
        <v>85</v>
      </c>
      <c r="AK17" s="1" t="s">
        <v>78</v>
      </c>
      <c r="AL17" s="1" t="s">
        <v>86</v>
      </c>
      <c r="AM17" s="1" t="s">
        <v>87</v>
      </c>
      <c r="AN17" s="1" t="s">
        <v>132</v>
      </c>
      <c r="AO17" s="1" t="s">
        <v>214</v>
      </c>
      <c r="AP17" s="1">
        <v>5.5</v>
      </c>
      <c r="AQ17" s="1" t="s">
        <v>209</v>
      </c>
      <c r="AR17" s="1"/>
      <c r="AS17" s="1" t="s">
        <v>210</v>
      </c>
      <c r="AT17" s="1" t="s">
        <v>81</v>
      </c>
      <c r="AU17" s="1"/>
      <c r="AV17" s="1" t="s">
        <v>84</v>
      </c>
      <c r="AW17" s="1">
        <v>0</v>
      </c>
      <c r="AX17" s="1"/>
      <c r="AY17" s="1">
        <v>0</v>
      </c>
      <c r="AZ17" s="1"/>
      <c r="BA17" s="1"/>
      <c r="BB17" s="1">
        <v>0</v>
      </c>
      <c r="BC17" s="1"/>
      <c r="BD17" s="1"/>
      <c r="BE17" s="1">
        <v>0</v>
      </c>
      <c r="BF17" s="1">
        <v>0</v>
      </c>
      <c r="BG17" s="1" t="s">
        <v>84</v>
      </c>
      <c r="BH17" s="1"/>
      <c r="BI17" s="1"/>
    </row>
    <row r="18" spans="1:61" x14ac:dyDescent="0.3">
      <c r="A18" s="1" t="s">
        <v>97</v>
      </c>
      <c r="B18" s="1" t="s">
        <v>98</v>
      </c>
      <c r="C18" s="1"/>
      <c r="D18" s="1" t="s">
        <v>62</v>
      </c>
      <c r="E18" s="1" t="s">
        <v>63</v>
      </c>
      <c r="F18" s="1">
        <v>92059</v>
      </c>
      <c r="G18" s="1" t="s">
        <v>64</v>
      </c>
      <c r="H18" s="1"/>
      <c r="I18" s="1"/>
      <c r="J18" s="1"/>
      <c r="K18" s="1">
        <v>9</v>
      </c>
      <c r="L18" s="1" t="s">
        <v>66</v>
      </c>
      <c r="M18" s="1" t="s">
        <v>67</v>
      </c>
      <c r="N18" s="1" t="s">
        <v>68</v>
      </c>
      <c r="O18" s="1" t="s">
        <v>69</v>
      </c>
      <c r="P18" s="1" t="s">
        <v>70</v>
      </c>
      <c r="Q18" s="1" t="s">
        <v>99</v>
      </c>
      <c r="R18" s="1">
        <v>985708</v>
      </c>
      <c r="S18" s="1">
        <v>491</v>
      </c>
      <c r="T18" s="1">
        <v>221122</v>
      </c>
      <c r="U18" s="1" t="s">
        <v>92</v>
      </c>
      <c r="V18" s="1" t="s">
        <v>100</v>
      </c>
      <c r="W18" s="1" t="s">
        <v>101</v>
      </c>
      <c r="X18" s="3">
        <v>40442</v>
      </c>
      <c r="Y18" s="3">
        <v>40721</v>
      </c>
      <c r="Z18" s="1" t="s">
        <v>74</v>
      </c>
      <c r="AA18" s="1"/>
      <c r="AB18" s="1"/>
      <c r="AC18" s="1"/>
      <c r="AD18" s="1" t="s">
        <v>75</v>
      </c>
      <c r="AE18" s="1">
        <v>15.11</v>
      </c>
      <c r="AF18" s="1" t="s">
        <v>76</v>
      </c>
      <c r="AG18" s="1">
        <v>49.8</v>
      </c>
      <c r="AH18" s="1" t="s">
        <v>77</v>
      </c>
      <c r="AI18" s="1" t="s">
        <v>102</v>
      </c>
      <c r="AJ18" s="1" t="s">
        <v>85</v>
      </c>
      <c r="AK18" s="1" t="s">
        <v>78</v>
      </c>
      <c r="AL18" s="1" t="s">
        <v>86</v>
      </c>
      <c r="AM18" s="1" t="s">
        <v>87</v>
      </c>
      <c r="AN18" s="1" t="s">
        <v>74</v>
      </c>
      <c r="AO18" s="1" t="s">
        <v>104</v>
      </c>
      <c r="AP18" s="1">
        <v>2</v>
      </c>
      <c r="AQ18" s="1" t="s">
        <v>103</v>
      </c>
      <c r="AR18" s="1"/>
      <c r="AS18" s="1" t="s">
        <v>80</v>
      </c>
      <c r="AT18" s="1" t="s">
        <v>81</v>
      </c>
      <c r="AU18" s="1"/>
      <c r="AV18" s="1" t="s">
        <v>83</v>
      </c>
      <c r="AW18" s="1">
        <v>0</v>
      </c>
      <c r="AX18" s="1" t="s">
        <v>83</v>
      </c>
      <c r="AY18" s="1">
        <v>0</v>
      </c>
      <c r="AZ18" s="1"/>
      <c r="BA18" s="1"/>
      <c r="BB18" s="1">
        <v>0</v>
      </c>
      <c r="BC18" s="1"/>
      <c r="BD18" s="1"/>
      <c r="BE18" s="1">
        <v>0</v>
      </c>
      <c r="BF18" s="1">
        <v>0</v>
      </c>
      <c r="BG18" s="1" t="s">
        <v>84</v>
      </c>
      <c r="BH18" s="1"/>
      <c r="BI18" s="1"/>
    </row>
    <row r="19" spans="1:61" x14ac:dyDescent="0.3">
      <c r="A19" s="1" t="s">
        <v>503</v>
      </c>
      <c r="B19" s="1" t="s">
        <v>504</v>
      </c>
      <c r="C19" s="1" t="s">
        <v>505</v>
      </c>
      <c r="D19" s="1" t="s">
        <v>506</v>
      </c>
      <c r="E19" s="1" t="s">
        <v>416</v>
      </c>
      <c r="F19" s="1"/>
      <c r="G19" s="1" t="s">
        <v>64</v>
      </c>
      <c r="H19" s="1" t="s">
        <v>507</v>
      </c>
      <c r="I19" s="1" t="s">
        <v>508</v>
      </c>
      <c r="J19" s="1"/>
      <c r="K19" s="1">
        <v>6</v>
      </c>
      <c r="L19" s="1" t="s">
        <v>418</v>
      </c>
      <c r="M19" s="1" t="s">
        <v>419</v>
      </c>
      <c r="N19" s="1" t="s">
        <v>420</v>
      </c>
      <c r="O19" s="1" t="s">
        <v>421</v>
      </c>
      <c r="P19" s="1" t="s">
        <v>422</v>
      </c>
      <c r="Q19" s="1" t="s">
        <v>509</v>
      </c>
      <c r="R19" s="1" t="s">
        <v>510</v>
      </c>
      <c r="S19" s="1">
        <v>4911</v>
      </c>
      <c r="T19" s="1">
        <v>221112</v>
      </c>
      <c r="U19" s="2">
        <v>110065000000</v>
      </c>
      <c r="V19" s="1" t="s">
        <v>511</v>
      </c>
      <c r="W19" s="1" t="s">
        <v>512</v>
      </c>
      <c r="X19" s="3">
        <v>42419</v>
      </c>
      <c r="Y19" s="3">
        <v>42580</v>
      </c>
      <c r="Z19" s="1" t="s">
        <v>74</v>
      </c>
      <c r="AA19" s="1"/>
      <c r="AB19" s="1" t="s">
        <v>513</v>
      </c>
      <c r="AC19" s="1"/>
      <c r="AD19" s="1" t="s">
        <v>514</v>
      </c>
      <c r="AE19" s="1">
        <v>15.11</v>
      </c>
      <c r="AF19" s="1" t="s">
        <v>127</v>
      </c>
      <c r="AG19" s="1">
        <v>232</v>
      </c>
      <c r="AH19" s="1" t="s">
        <v>77</v>
      </c>
      <c r="AI19" s="1" t="s">
        <v>515</v>
      </c>
      <c r="AJ19" s="1" t="s">
        <v>85</v>
      </c>
      <c r="AK19" s="1" t="s">
        <v>78</v>
      </c>
      <c r="AL19" s="1" t="s">
        <v>86</v>
      </c>
      <c r="AM19" s="1" t="s">
        <v>87</v>
      </c>
      <c r="AN19" s="1" t="s">
        <v>132</v>
      </c>
      <c r="AO19" s="1" t="s">
        <v>330</v>
      </c>
      <c r="AP19" s="1">
        <v>2</v>
      </c>
      <c r="AQ19" s="1" t="s">
        <v>103</v>
      </c>
      <c r="AR19" s="1"/>
      <c r="AS19" s="1"/>
      <c r="AT19" s="1" t="s">
        <v>81</v>
      </c>
      <c r="AU19" s="1" t="s">
        <v>159</v>
      </c>
      <c r="AV19" s="1" t="s">
        <v>84</v>
      </c>
      <c r="AW19" s="1">
        <v>0</v>
      </c>
      <c r="AX19" s="1" t="s">
        <v>83</v>
      </c>
      <c r="AY19" s="1">
        <v>0</v>
      </c>
      <c r="AZ19" s="1"/>
      <c r="BA19" s="1"/>
      <c r="BB19" s="1">
        <v>0</v>
      </c>
      <c r="BC19" s="1"/>
      <c r="BD19" s="1"/>
      <c r="BE19" s="1">
        <v>0</v>
      </c>
      <c r="BF19" s="1">
        <v>0</v>
      </c>
      <c r="BG19" s="1" t="s">
        <v>84</v>
      </c>
      <c r="BH19" s="1"/>
      <c r="BI19" s="1" t="s">
        <v>516</v>
      </c>
    </row>
    <row r="20" spans="1:61" x14ac:dyDescent="0.3">
      <c r="A20" s="1" t="s">
        <v>167</v>
      </c>
      <c r="B20" s="1" t="s">
        <v>168</v>
      </c>
      <c r="C20" s="1" t="s">
        <v>169</v>
      </c>
      <c r="D20" s="1" t="s">
        <v>170</v>
      </c>
      <c r="E20" s="1" t="s">
        <v>171</v>
      </c>
      <c r="F20" s="1">
        <v>30565</v>
      </c>
      <c r="G20" s="1" t="s">
        <v>64</v>
      </c>
      <c r="H20" s="1" t="s">
        <v>172</v>
      </c>
      <c r="I20" s="1" t="s">
        <v>173</v>
      </c>
      <c r="J20" s="1" t="s">
        <v>174</v>
      </c>
      <c r="K20" s="1">
        <v>4</v>
      </c>
      <c r="L20" s="1" t="s">
        <v>175</v>
      </c>
      <c r="M20" s="1" t="s">
        <v>176</v>
      </c>
      <c r="N20" s="1" t="s">
        <v>177</v>
      </c>
      <c r="O20" s="1" t="s">
        <v>178</v>
      </c>
      <c r="P20" s="1" t="s">
        <v>179</v>
      </c>
      <c r="Q20" s="1"/>
      <c r="R20" s="1" t="s">
        <v>180</v>
      </c>
      <c r="S20" s="1">
        <v>4911</v>
      </c>
      <c r="T20" s="1">
        <v>221112</v>
      </c>
      <c r="U20" s="1" t="s">
        <v>92</v>
      </c>
      <c r="V20" s="1" t="s">
        <v>181</v>
      </c>
      <c r="W20" s="1" t="s">
        <v>182</v>
      </c>
      <c r="X20" s="3">
        <v>40430</v>
      </c>
      <c r="Y20" s="3">
        <v>40431</v>
      </c>
      <c r="Z20" s="1" t="s">
        <v>106</v>
      </c>
      <c r="AA20" s="1"/>
      <c r="AB20" s="1" t="s">
        <v>183</v>
      </c>
      <c r="AC20" s="1"/>
      <c r="AD20" s="1" t="s">
        <v>184</v>
      </c>
      <c r="AE20" s="1">
        <v>15.11</v>
      </c>
      <c r="AF20" s="1" t="s">
        <v>185</v>
      </c>
      <c r="AG20" s="1">
        <v>1530</v>
      </c>
      <c r="AH20" s="1" t="s">
        <v>77</v>
      </c>
      <c r="AI20" s="1" t="s">
        <v>186</v>
      </c>
      <c r="AJ20" s="1" t="s">
        <v>85</v>
      </c>
      <c r="AK20" s="1" t="s">
        <v>78</v>
      </c>
      <c r="AL20" s="1" t="s">
        <v>86</v>
      </c>
      <c r="AM20" s="1" t="s">
        <v>87</v>
      </c>
      <c r="AN20" s="1" t="s">
        <v>132</v>
      </c>
      <c r="AO20" s="1" t="s">
        <v>187</v>
      </c>
      <c r="AP20" s="1">
        <v>5</v>
      </c>
      <c r="AQ20" s="1" t="s">
        <v>188</v>
      </c>
      <c r="AR20" s="1"/>
      <c r="AS20" s="1" t="s">
        <v>192</v>
      </c>
      <c r="AT20" s="1" t="s">
        <v>81</v>
      </c>
      <c r="AU20" s="1" t="s">
        <v>134</v>
      </c>
      <c r="AV20" s="1" t="s">
        <v>83</v>
      </c>
      <c r="AW20" s="1">
        <v>0</v>
      </c>
      <c r="AX20" s="1" t="s">
        <v>84</v>
      </c>
      <c r="AY20" s="1">
        <v>5</v>
      </c>
      <c r="AZ20" s="1" t="s">
        <v>188</v>
      </c>
      <c r="BA20" s="1" t="s">
        <v>191</v>
      </c>
      <c r="BB20" s="1">
        <v>0</v>
      </c>
      <c r="BC20" s="1"/>
      <c r="BD20" s="1"/>
      <c r="BE20" s="1">
        <v>0</v>
      </c>
      <c r="BF20" s="1">
        <v>0</v>
      </c>
      <c r="BG20" s="1" t="s">
        <v>84</v>
      </c>
      <c r="BH20" s="1"/>
      <c r="BI20" s="1"/>
    </row>
    <row r="21" spans="1:61" x14ac:dyDescent="0.3">
      <c r="A21" s="1" t="s">
        <v>60</v>
      </c>
      <c r="B21" s="1" t="s">
        <v>61</v>
      </c>
      <c r="C21" s="1" t="s">
        <v>61</v>
      </c>
      <c r="D21" s="1" t="s">
        <v>62</v>
      </c>
      <c r="E21" s="1" t="s">
        <v>63</v>
      </c>
      <c r="F21" s="1">
        <v>92020</v>
      </c>
      <c r="G21" s="1" t="s">
        <v>64</v>
      </c>
      <c r="H21" s="1" t="s">
        <v>65</v>
      </c>
      <c r="I21" s="1"/>
      <c r="J21" s="1"/>
      <c r="K21" s="1">
        <v>9</v>
      </c>
      <c r="L21" s="1" t="s">
        <v>66</v>
      </c>
      <c r="M21" s="1" t="s">
        <v>67</v>
      </c>
      <c r="N21" s="1" t="s">
        <v>68</v>
      </c>
      <c r="O21" s="1" t="s">
        <v>69</v>
      </c>
      <c r="P21" s="1" t="s">
        <v>70</v>
      </c>
      <c r="Q21" s="1" t="s">
        <v>71</v>
      </c>
      <c r="R21" s="1">
        <v>987824</v>
      </c>
      <c r="S21" s="1">
        <v>519</v>
      </c>
      <c r="T21" s="1">
        <v>311999</v>
      </c>
      <c r="U21" s="2">
        <v>110043000000</v>
      </c>
      <c r="V21" s="1" t="s">
        <v>72</v>
      </c>
      <c r="W21" s="1" t="s">
        <v>73</v>
      </c>
      <c r="X21" s="3">
        <v>40441</v>
      </c>
      <c r="Y21" s="3">
        <v>40644</v>
      </c>
      <c r="Z21" s="1" t="s">
        <v>74</v>
      </c>
      <c r="AA21" s="1"/>
      <c r="AB21" s="1"/>
      <c r="AC21" s="1"/>
      <c r="AD21" s="1" t="s">
        <v>75</v>
      </c>
      <c r="AE21" s="1">
        <v>15.11</v>
      </c>
      <c r="AF21" s="1" t="s">
        <v>76</v>
      </c>
      <c r="AG21" s="1">
        <v>49.95</v>
      </c>
      <c r="AH21" s="1" t="s">
        <v>77</v>
      </c>
      <c r="AI21" s="1"/>
      <c r="AJ21" s="1" t="s">
        <v>85</v>
      </c>
      <c r="AK21" s="1" t="s">
        <v>78</v>
      </c>
      <c r="AL21" s="1" t="s">
        <v>86</v>
      </c>
      <c r="AM21" s="1" t="s">
        <v>87</v>
      </c>
      <c r="AN21" s="1" t="s">
        <v>74</v>
      </c>
      <c r="AO21" s="1" t="s">
        <v>88</v>
      </c>
      <c r="AP21" s="1">
        <v>2</v>
      </c>
      <c r="AQ21" s="1" t="s">
        <v>79</v>
      </c>
      <c r="AR21" s="1"/>
      <c r="AS21" s="1" t="s">
        <v>80</v>
      </c>
      <c r="AT21" s="1" t="s">
        <v>81</v>
      </c>
      <c r="AU21" s="1" t="s">
        <v>82</v>
      </c>
      <c r="AV21" s="1" t="s">
        <v>83</v>
      </c>
      <c r="AW21" s="1">
        <v>0</v>
      </c>
      <c r="AX21" s="1" t="s">
        <v>83</v>
      </c>
      <c r="AY21" s="1">
        <v>0</v>
      </c>
      <c r="AZ21" s="1"/>
      <c r="BA21" s="1"/>
      <c r="BB21" s="1">
        <v>0</v>
      </c>
      <c r="BC21" s="1"/>
      <c r="BD21" s="1"/>
      <c r="BE21" s="1">
        <v>0</v>
      </c>
      <c r="BF21" s="1">
        <v>0</v>
      </c>
      <c r="BG21" s="1" t="s">
        <v>84</v>
      </c>
      <c r="BH21" s="1"/>
      <c r="BI21" s="1"/>
    </row>
    <row r="22" spans="1:61" x14ac:dyDescent="0.3">
      <c r="A22" s="1" t="s">
        <v>489</v>
      </c>
      <c r="B22" s="1" t="s">
        <v>490</v>
      </c>
      <c r="C22" s="1" t="s">
        <v>491</v>
      </c>
      <c r="D22" s="1" t="s">
        <v>492</v>
      </c>
      <c r="E22" s="1" t="s">
        <v>416</v>
      </c>
      <c r="F22" s="1"/>
      <c r="G22" s="1" t="s">
        <v>64</v>
      </c>
      <c r="H22" s="1" t="s">
        <v>493</v>
      </c>
      <c r="I22" s="1" t="s">
        <v>494</v>
      </c>
      <c r="J22" s="1"/>
      <c r="K22" s="1">
        <v>6</v>
      </c>
      <c r="L22" s="1" t="s">
        <v>418</v>
      </c>
      <c r="M22" s="1" t="s">
        <v>419</v>
      </c>
      <c r="N22" s="1" t="s">
        <v>420</v>
      </c>
      <c r="O22" s="1" t="s">
        <v>421</v>
      </c>
      <c r="P22" s="1" t="s">
        <v>422</v>
      </c>
      <c r="Q22" s="1" t="s">
        <v>495</v>
      </c>
      <c r="R22" s="1" t="s">
        <v>496</v>
      </c>
      <c r="S22" s="1">
        <v>4911</v>
      </c>
      <c r="T22" s="1">
        <v>221112</v>
      </c>
      <c r="U22" s="1" t="s">
        <v>92</v>
      </c>
      <c r="V22" s="1" t="s">
        <v>497</v>
      </c>
      <c r="W22" s="1" t="s">
        <v>498</v>
      </c>
      <c r="X22" s="3">
        <v>42282</v>
      </c>
      <c r="Y22" s="3">
        <v>42557</v>
      </c>
      <c r="Z22" s="1" t="s">
        <v>74</v>
      </c>
      <c r="AA22" s="1"/>
      <c r="AB22" s="1" t="s">
        <v>499</v>
      </c>
      <c r="AC22" s="1"/>
      <c r="AD22" s="1" t="s">
        <v>500</v>
      </c>
      <c r="AE22" s="1">
        <v>15.11</v>
      </c>
      <c r="AF22" s="1" t="s">
        <v>127</v>
      </c>
      <c r="AG22" s="1">
        <v>230</v>
      </c>
      <c r="AH22" s="1" t="s">
        <v>77</v>
      </c>
      <c r="AI22" s="1" t="s">
        <v>501</v>
      </c>
      <c r="AJ22" s="1" t="s">
        <v>85</v>
      </c>
      <c r="AK22" s="1" t="s">
        <v>78</v>
      </c>
      <c r="AL22" s="1" t="s">
        <v>86</v>
      </c>
      <c r="AM22" s="1" t="s">
        <v>87</v>
      </c>
      <c r="AN22" s="1" t="s">
        <v>132</v>
      </c>
      <c r="AO22" s="1" t="s">
        <v>474</v>
      </c>
      <c r="AP22" s="1">
        <v>1.4</v>
      </c>
      <c r="AQ22" s="1" t="s">
        <v>79</v>
      </c>
      <c r="AR22" s="1"/>
      <c r="AS22" s="1"/>
      <c r="AT22" s="1" t="s">
        <v>81</v>
      </c>
      <c r="AU22" s="1" t="s">
        <v>159</v>
      </c>
      <c r="AV22" s="1" t="s">
        <v>84</v>
      </c>
      <c r="AW22" s="1">
        <v>0</v>
      </c>
      <c r="AX22" s="1" t="s">
        <v>83</v>
      </c>
      <c r="AY22" s="1">
        <v>0</v>
      </c>
      <c r="AZ22" s="1"/>
      <c r="BA22" s="1"/>
      <c r="BB22" s="1">
        <v>0</v>
      </c>
      <c r="BC22" s="1"/>
      <c r="BD22" s="1"/>
      <c r="BE22" s="1">
        <v>0</v>
      </c>
      <c r="BF22" s="1">
        <v>0</v>
      </c>
      <c r="BG22" s="1" t="s">
        <v>84</v>
      </c>
      <c r="BH22" s="1"/>
      <c r="BI22" s="1" t="s">
        <v>502</v>
      </c>
    </row>
    <row r="23" spans="1:61" x14ac:dyDescent="0.3">
      <c r="A23" s="1" t="s">
        <v>575</v>
      </c>
      <c r="B23" s="1" t="s">
        <v>576</v>
      </c>
      <c r="C23" s="1" t="s">
        <v>577</v>
      </c>
      <c r="D23" s="1" t="s">
        <v>578</v>
      </c>
      <c r="E23" s="1" t="s">
        <v>579</v>
      </c>
      <c r="F23" s="1">
        <v>82009</v>
      </c>
      <c r="G23" s="1" t="s">
        <v>64</v>
      </c>
      <c r="H23" s="1" t="s">
        <v>580</v>
      </c>
      <c r="I23" s="1" t="s">
        <v>581</v>
      </c>
      <c r="J23" s="1" t="s">
        <v>582</v>
      </c>
      <c r="K23" s="1">
        <v>8</v>
      </c>
      <c r="L23" s="1" t="s">
        <v>583</v>
      </c>
      <c r="M23" s="1" t="s">
        <v>584</v>
      </c>
      <c r="N23" s="1" t="s">
        <v>585</v>
      </c>
      <c r="O23" s="1" t="s">
        <v>586</v>
      </c>
      <c r="P23" s="1" t="s">
        <v>587</v>
      </c>
      <c r="Q23" s="1"/>
      <c r="R23" s="1" t="s">
        <v>588</v>
      </c>
      <c r="S23" s="1">
        <v>491</v>
      </c>
      <c r="T23" s="1">
        <v>221112</v>
      </c>
      <c r="U23" s="1" t="s">
        <v>105</v>
      </c>
      <c r="V23" s="1" t="s">
        <v>589</v>
      </c>
      <c r="W23" s="1" t="s">
        <v>590</v>
      </c>
      <c r="X23" s="3">
        <v>41144</v>
      </c>
      <c r="Y23" s="3">
        <v>43231</v>
      </c>
      <c r="Z23" s="1" t="s">
        <v>74</v>
      </c>
      <c r="AA23" s="1"/>
      <c r="AB23" s="1" t="s">
        <v>591</v>
      </c>
      <c r="AC23" s="1"/>
      <c r="AD23" s="1" t="s">
        <v>592</v>
      </c>
      <c r="AE23" s="1">
        <v>15.11</v>
      </c>
      <c r="AF23" s="1" t="s">
        <v>291</v>
      </c>
      <c r="AG23" s="1">
        <v>40</v>
      </c>
      <c r="AH23" s="1" t="s">
        <v>77</v>
      </c>
      <c r="AI23" s="1"/>
      <c r="AJ23" s="1" t="s">
        <v>85</v>
      </c>
      <c r="AK23" s="1" t="s">
        <v>349</v>
      </c>
      <c r="AL23" s="1" t="s">
        <v>86</v>
      </c>
      <c r="AM23" s="1" t="s">
        <v>87</v>
      </c>
      <c r="AN23" s="1" t="s">
        <v>74</v>
      </c>
      <c r="AO23" s="1" t="s">
        <v>350</v>
      </c>
      <c r="AP23" s="1">
        <v>3</v>
      </c>
      <c r="AQ23" s="1" t="s">
        <v>593</v>
      </c>
      <c r="AR23" s="1"/>
      <c r="AS23" s="1" t="s">
        <v>594</v>
      </c>
      <c r="AT23" s="1" t="s">
        <v>81</v>
      </c>
      <c r="AU23" s="1"/>
      <c r="AV23" s="1" t="s">
        <v>84</v>
      </c>
      <c r="AW23" s="1">
        <v>0</v>
      </c>
      <c r="AX23" s="1" t="s">
        <v>83</v>
      </c>
      <c r="AY23" s="1">
        <v>3</v>
      </c>
      <c r="AZ23" s="1" t="s">
        <v>131</v>
      </c>
      <c r="BA23" s="1" t="s">
        <v>594</v>
      </c>
      <c r="BB23" s="1">
        <v>14</v>
      </c>
      <c r="BC23" s="1" t="s">
        <v>190</v>
      </c>
      <c r="BD23" s="1"/>
      <c r="BE23" s="1">
        <v>0</v>
      </c>
      <c r="BF23" s="1">
        <v>0</v>
      </c>
      <c r="BG23" s="1" t="s">
        <v>84</v>
      </c>
      <c r="BH23" s="1"/>
      <c r="BI23" s="1"/>
    </row>
    <row r="24" spans="1:61" x14ac:dyDescent="0.3">
      <c r="A24" s="1" t="s">
        <v>575</v>
      </c>
      <c r="B24" s="1" t="s">
        <v>576</v>
      </c>
      <c r="C24" s="1" t="s">
        <v>577</v>
      </c>
      <c r="D24" s="1" t="s">
        <v>578</v>
      </c>
      <c r="E24" s="1" t="s">
        <v>579</v>
      </c>
      <c r="F24" s="1">
        <v>82009</v>
      </c>
      <c r="G24" s="1" t="s">
        <v>64</v>
      </c>
      <c r="H24" s="1" t="s">
        <v>580</v>
      </c>
      <c r="I24" s="1" t="s">
        <v>581</v>
      </c>
      <c r="J24" s="1" t="s">
        <v>582</v>
      </c>
      <c r="K24" s="1">
        <v>8</v>
      </c>
      <c r="L24" s="1" t="s">
        <v>583</v>
      </c>
      <c r="M24" s="1" t="s">
        <v>584</v>
      </c>
      <c r="N24" s="1" t="s">
        <v>585</v>
      </c>
      <c r="O24" s="1" t="s">
        <v>586</v>
      </c>
      <c r="P24" s="1" t="s">
        <v>587</v>
      </c>
      <c r="Q24" s="1"/>
      <c r="R24" s="1" t="s">
        <v>588</v>
      </c>
      <c r="S24" s="1">
        <v>491</v>
      </c>
      <c r="T24" s="1">
        <v>221112</v>
      </c>
      <c r="U24" s="1" t="s">
        <v>105</v>
      </c>
      <c r="V24" s="1" t="s">
        <v>589</v>
      </c>
      <c r="W24" s="1" t="s">
        <v>590</v>
      </c>
      <c r="X24" s="3">
        <v>41144</v>
      </c>
      <c r="Y24" s="3">
        <v>43231</v>
      </c>
      <c r="Z24" s="1" t="s">
        <v>74</v>
      </c>
      <c r="AA24" s="1"/>
      <c r="AB24" s="1" t="s">
        <v>591</v>
      </c>
      <c r="AC24" s="1"/>
      <c r="AD24" s="1" t="s">
        <v>595</v>
      </c>
      <c r="AE24" s="1">
        <v>15.11</v>
      </c>
      <c r="AF24" s="1" t="s">
        <v>291</v>
      </c>
      <c r="AG24" s="1">
        <v>40</v>
      </c>
      <c r="AH24" s="1" t="s">
        <v>77</v>
      </c>
      <c r="AI24" s="1"/>
      <c r="AJ24" s="1" t="s">
        <v>85</v>
      </c>
      <c r="AK24" s="1" t="s">
        <v>349</v>
      </c>
      <c r="AL24" s="1" t="s">
        <v>86</v>
      </c>
      <c r="AM24" s="1" t="s">
        <v>87</v>
      </c>
      <c r="AN24" s="1" t="s">
        <v>74</v>
      </c>
      <c r="AO24" s="1" t="s">
        <v>350</v>
      </c>
      <c r="AP24" s="1">
        <v>3</v>
      </c>
      <c r="AQ24" s="1" t="s">
        <v>593</v>
      </c>
      <c r="AR24" s="1"/>
      <c r="AS24" s="1" t="s">
        <v>594</v>
      </c>
      <c r="AT24" s="1" t="s">
        <v>81</v>
      </c>
      <c r="AU24" s="1"/>
      <c r="AV24" s="1" t="s">
        <v>84</v>
      </c>
      <c r="AW24" s="1">
        <v>0</v>
      </c>
      <c r="AX24" s="1" t="s">
        <v>83</v>
      </c>
      <c r="AY24" s="1">
        <v>3</v>
      </c>
      <c r="AZ24" s="1" t="s">
        <v>131</v>
      </c>
      <c r="BA24" s="1" t="s">
        <v>594</v>
      </c>
      <c r="BB24" s="1">
        <v>14</v>
      </c>
      <c r="BC24" s="1" t="s">
        <v>190</v>
      </c>
      <c r="BD24" s="1"/>
      <c r="BE24" s="1">
        <v>0</v>
      </c>
      <c r="BF24" s="1">
        <v>0</v>
      </c>
      <c r="BG24" s="1" t="s">
        <v>84</v>
      </c>
      <c r="BH24" s="1"/>
      <c r="BI24" s="1"/>
    </row>
    <row r="25" spans="1:61" x14ac:dyDescent="0.3">
      <c r="A25" s="1" t="s">
        <v>575</v>
      </c>
      <c r="B25" s="1" t="s">
        <v>576</v>
      </c>
      <c r="C25" s="1" t="s">
        <v>577</v>
      </c>
      <c r="D25" s="1" t="s">
        <v>578</v>
      </c>
      <c r="E25" s="1" t="s">
        <v>579</v>
      </c>
      <c r="F25" s="1">
        <v>82009</v>
      </c>
      <c r="G25" s="1" t="s">
        <v>64</v>
      </c>
      <c r="H25" s="1" t="s">
        <v>580</v>
      </c>
      <c r="I25" s="1" t="s">
        <v>581</v>
      </c>
      <c r="J25" s="1" t="s">
        <v>582</v>
      </c>
      <c r="K25" s="1">
        <v>8</v>
      </c>
      <c r="L25" s="1" t="s">
        <v>583</v>
      </c>
      <c r="M25" s="1" t="s">
        <v>584</v>
      </c>
      <c r="N25" s="1" t="s">
        <v>585</v>
      </c>
      <c r="O25" s="1" t="s">
        <v>586</v>
      </c>
      <c r="P25" s="1" t="s">
        <v>587</v>
      </c>
      <c r="Q25" s="1"/>
      <c r="R25" s="1" t="s">
        <v>588</v>
      </c>
      <c r="S25" s="1">
        <v>491</v>
      </c>
      <c r="T25" s="1">
        <v>221112</v>
      </c>
      <c r="U25" s="1" t="s">
        <v>105</v>
      </c>
      <c r="V25" s="1" t="s">
        <v>589</v>
      </c>
      <c r="W25" s="1" t="s">
        <v>590</v>
      </c>
      <c r="X25" s="3">
        <v>41144</v>
      </c>
      <c r="Y25" s="3">
        <v>43231</v>
      </c>
      <c r="Z25" s="1" t="s">
        <v>74</v>
      </c>
      <c r="AA25" s="1"/>
      <c r="AB25" s="1" t="s">
        <v>591</v>
      </c>
      <c r="AC25" s="1"/>
      <c r="AD25" s="1" t="s">
        <v>596</v>
      </c>
      <c r="AE25" s="1">
        <v>15.11</v>
      </c>
      <c r="AF25" s="1" t="s">
        <v>291</v>
      </c>
      <c r="AG25" s="1">
        <v>40</v>
      </c>
      <c r="AH25" s="1" t="s">
        <v>77</v>
      </c>
      <c r="AI25" s="1"/>
      <c r="AJ25" s="1" t="s">
        <v>85</v>
      </c>
      <c r="AK25" s="1" t="s">
        <v>349</v>
      </c>
      <c r="AL25" s="1" t="s">
        <v>86</v>
      </c>
      <c r="AM25" s="1" t="s">
        <v>87</v>
      </c>
      <c r="AN25" s="1" t="s">
        <v>74</v>
      </c>
      <c r="AO25" s="1" t="s">
        <v>350</v>
      </c>
      <c r="AP25" s="1">
        <v>3</v>
      </c>
      <c r="AQ25" s="1" t="s">
        <v>593</v>
      </c>
      <c r="AR25" s="1"/>
      <c r="AS25" s="1" t="s">
        <v>594</v>
      </c>
      <c r="AT25" s="1" t="s">
        <v>81</v>
      </c>
      <c r="AU25" s="1"/>
      <c r="AV25" s="1" t="s">
        <v>84</v>
      </c>
      <c r="AW25" s="1">
        <v>0</v>
      </c>
      <c r="AX25" s="1" t="s">
        <v>83</v>
      </c>
      <c r="AY25" s="1">
        <v>3</v>
      </c>
      <c r="AZ25" s="1" t="s">
        <v>131</v>
      </c>
      <c r="BA25" s="1" t="s">
        <v>594</v>
      </c>
      <c r="BB25" s="1">
        <v>14</v>
      </c>
      <c r="BC25" s="1" t="s">
        <v>190</v>
      </c>
      <c r="BD25" s="1"/>
      <c r="BE25" s="1">
        <v>0</v>
      </c>
      <c r="BF25" s="1">
        <v>0</v>
      </c>
      <c r="BG25" s="1" t="s">
        <v>84</v>
      </c>
      <c r="BH25" s="1"/>
      <c r="BI25" s="1"/>
    </row>
    <row r="26" spans="1:61" x14ac:dyDescent="0.3">
      <c r="A26" s="1" t="s">
        <v>89</v>
      </c>
      <c r="B26" s="1" t="s">
        <v>90</v>
      </c>
      <c r="C26" s="1"/>
      <c r="D26" s="1" t="s">
        <v>62</v>
      </c>
      <c r="E26" s="1" t="s">
        <v>63</v>
      </c>
      <c r="F26" s="1">
        <v>92029</v>
      </c>
      <c r="G26" s="1" t="s">
        <v>64</v>
      </c>
      <c r="H26" s="1"/>
      <c r="I26" s="1"/>
      <c r="J26" s="1"/>
      <c r="K26" s="1">
        <v>9</v>
      </c>
      <c r="L26" s="1" t="s">
        <v>66</v>
      </c>
      <c r="M26" s="1" t="s">
        <v>67</v>
      </c>
      <c r="N26" s="1" t="s">
        <v>68</v>
      </c>
      <c r="O26" s="1" t="s">
        <v>69</v>
      </c>
      <c r="P26" s="1" t="s">
        <v>70</v>
      </c>
      <c r="Q26" s="1" t="s">
        <v>91</v>
      </c>
      <c r="R26" s="1">
        <v>985693</v>
      </c>
      <c r="S26" s="1">
        <v>491</v>
      </c>
      <c r="T26" s="1">
        <v>221122</v>
      </c>
      <c r="U26" s="1" t="s">
        <v>92</v>
      </c>
      <c r="V26" s="1" t="s">
        <v>93</v>
      </c>
      <c r="W26" s="1" t="s">
        <v>94</v>
      </c>
      <c r="X26" s="3">
        <v>40442</v>
      </c>
      <c r="Y26" s="3">
        <v>40721</v>
      </c>
      <c r="Z26" s="1" t="s">
        <v>74</v>
      </c>
      <c r="AA26" s="1"/>
      <c r="AB26" s="1"/>
      <c r="AC26" s="1"/>
      <c r="AD26" s="1" t="s">
        <v>75</v>
      </c>
      <c r="AE26" s="1">
        <v>15.11</v>
      </c>
      <c r="AF26" s="1" t="s">
        <v>76</v>
      </c>
      <c r="AG26" s="1">
        <v>46.5</v>
      </c>
      <c r="AH26" s="1" t="s">
        <v>77</v>
      </c>
      <c r="AI26" s="1"/>
      <c r="AJ26" s="1" t="s">
        <v>85</v>
      </c>
      <c r="AK26" s="1" t="s">
        <v>78</v>
      </c>
      <c r="AL26" s="1" t="s">
        <v>86</v>
      </c>
      <c r="AM26" s="1" t="s">
        <v>87</v>
      </c>
      <c r="AN26" s="1" t="s">
        <v>74</v>
      </c>
      <c r="AO26" s="1" t="s">
        <v>96</v>
      </c>
      <c r="AP26" s="1">
        <v>2</v>
      </c>
      <c r="AQ26" s="1" t="s">
        <v>95</v>
      </c>
      <c r="AR26" s="1"/>
      <c r="AS26" s="1" t="s">
        <v>80</v>
      </c>
      <c r="AT26" s="1" t="s">
        <v>81</v>
      </c>
      <c r="AU26" s="1" t="s">
        <v>82</v>
      </c>
      <c r="AV26" s="1" t="s">
        <v>83</v>
      </c>
      <c r="AW26" s="1">
        <v>0</v>
      </c>
      <c r="AX26" s="1" t="s">
        <v>83</v>
      </c>
      <c r="AY26" s="1">
        <v>0</v>
      </c>
      <c r="AZ26" s="1"/>
      <c r="BA26" s="1"/>
      <c r="BB26" s="1">
        <v>0</v>
      </c>
      <c r="BC26" s="1"/>
      <c r="BD26" s="1"/>
      <c r="BE26" s="1">
        <v>0</v>
      </c>
      <c r="BF26" s="1">
        <v>0</v>
      </c>
      <c r="BG26" s="1" t="s">
        <v>84</v>
      </c>
      <c r="BH26" s="1"/>
      <c r="BI26" s="1"/>
    </row>
    <row r="27" spans="1:61" x14ac:dyDescent="0.3">
      <c r="A27" s="1" t="s">
        <v>331</v>
      </c>
      <c r="B27" s="1" t="s">
        <v>332</v>
      </c>
      <c r="C27" s="1" t="s">
        <v>333</v>
      </c>
      <c r="D27" s="1" t="s">
        <v>282</v>
      </c>
      <c r="E27" s="1" t="s">
        <v>265</v>
      </c>
      <c r="F27" s="1">
        <v>70645</v>
      </c>
      <c r="G27" s="1" t="s">
        <v>64</v>
      </c>
      <c r="H27" s="1" t="s">
        <v>334</v>
      </c>
      <c r="I27" s="1" t="s">
        <v>335</v>
      </c>
      <c r="J27" s="1" t="s">
        <v>336</v>
      </c>
      <c r="K27" s="1">
        <v>6</v>
      </c>
      <c r="L27" s="1" t="s">
        <v>267</v>
      </c>
      <c r="M27" s="1" t="s">
        <v>268</v>
      </c>
      <c r="N27" s="1" t="s">
        <v>269</v>
      </c>
      <c r="O27" s="1" t="s">
        <v>270</v>
      </c>
      <c r="P27" s="1" t="s">
        <v>271</v>
      </c>
      <c r="Q27" s="1" t="s">
        <v>337</v>
      </c>
      <c r="R27" s="1" t="s">
        <v>338</v>
      </c>
      <c r="S27" s="1">
        <v>4922</v>
      </c>
      <c r="T27" s="1">
        <v>221210</v>
      </c>
      <c r="U27" s="2">
        <v>110030000000</v>
      </c>
      <c r="V27" s="1" t="s">
        <v>339</v>
      </c>
      <c r="W27" s="1" t="s">
        <v>340</v>
      </c>
      <c r="X27" s="3">
        <v>42808</v>
      </c>
      <c r="Y27" s="3">
        <v>42853</v>
      </c>
      <c r="Z27" s="1" t="s">
        <v>158</v>
      </c>
      <c r="AA27" s="1"/>
      <c r="AB27" s="1" t="s">
        <v>341</v>
      </c>
      <c r="AC27" s="1" t="s">
        <v>342</v>
      </c>
      <c r="AD27" s="1" t="s">
        <v>343</v>
      </c>
      <c r="AE27" s="1">
        <v>15.11</v>
      </c>
      <c r="AF27" s="1" t="s">
        <v>127</v>
      </c>
      <c r="AG27" s="1">
        <v>1069</v>
      </c>
      <c r="AH27" s="1" t="s">
        <v>328</v>
      </c>
      <c r="AI27" s="1"/>
      <c r="AJ27" s="1" t="s">
        <v>85</v>
      </c>
      <c r="AK27" s="1" t="s">
        <v>78</v>
      </c>
      <c r="AL27" s="1" t="s">
        <v>86</v>
      </c>
      <c r="AM27" s="1" t="s">
        <v>87</v>
      </c>
      <c r="AN27" s="1" t="s">
        <v>132</v>
      </c>
      <c r="AO27" s="1" t="s">
        <v>329</v>
      </c>
      <c r="AP27" s="1">
        <v>1.6</v>
      </c>
      <c r="AQ27" s="1" t="s">
        <v>107</v>
      </c>
      <c r="AR27" s="1"/>
      <c r="AS27" s="1" t="s">
        <v>344</v>
      </c>
      <c r="AT27" s="1" t="s">
        <v>81</v>
      </c>
      <c r="AU27" s="1"/>
      <c r="AV27" s="1" t="s">
        <v>83</v>
      </c>
      <c r="AW27" s="1">
        <v>0</v>
      </c>
      <c r="AX27" s="1" t="s">
        <v>83</v>
      </c>
      <c r="AY27" s="1">
        <v>0</v>
      </c>
      <c r="AZ27" s="1"/>
      <c r="BA27" s="1"/>
      <c r="BB27" s="1">
        <v>0</v>
      </c>
      <c r="BC27" s="1"/>
      <c r="BD27" s="1"/>
      <c r="BE27" s="1">
        <v>0</v>
      </c>
      <c r="BF27" s="1">
        <v>0</v>
      </c>
      <c r="BG27" s="1" t="s">
        <v>84</v>
      </c>
      <c r="BH27" s="1"/>
      <c r="BI27" s="1"/>
    </row>
    <row r="28" spans="1:61" x14ac:dyDescent="0.3">
      <c r="A28" s="1" t="s">
        <v>412</v>
      </c>
      <c r="B28" s="1" t="s">
        <v>413</v>
      </c>
      <c r="C28" s="1" t="s">
        <v>414</v>
      </c>
      <c r="D28" s="1" t="s">
        <v>415</v>
      </c>
      <c r="E28" s="1" t="s">
        <v>416</v>
      </c>
      <c r="F28" s="1">
        <v>76644</v>
      </c>
      <c r="G28" s="1" t="s">
        <v>64</v>
      </c>
      <c r="H28" s="1" t="s">
        <v>417</v>
      </c>
      <c r="I28" s="1">
        <v>6365322200</v>
      </c>
      <c r="J28" s="1"/>
      <c r="K28" s="1">
        <v>6</v>
      </c>
      <c r="L28" s="1" t="s">
        <v>418</v>
      </c>
      <c r="M28" s="1" t="s">
        <v>419</v>
      </c>
      <c r="N28" s="1" t="s">
        <v>420</v>
      </c>
      <c r="O28" s="1" t="s">
        <v>421</v>
      </c>
      <c r="P28" s="1" t="s">
        <v>422</v>
      </c>
      <c r="Q28" s="1" t="s">
        <v>423</v>
      </c>
      <c r="R28" s="1">
        <v>40620</v>
      </c>
      <c r="S28" s="1">
        <v>4911</v>
      </c>
      <c r="T28" s="1">
        <v>221112</v>
      </c>
      <c r="U28" s="1">
        <v>4803500002</v>
      </c>
      <c r="V28" s="1" t="s">
        <v>424</v>
      </c>
      <c r="W28" s="1" t="s">
        <v>425</v>
      </c>
      <c r="X28" s="3">
        <v>40123</v>
      </c>
      <c r="Y28" s="3">
        <v>40123</v>
      </c>
      <c r="Z28" s="1" t="s">
        <v>74</v>
      </c>
      <c r="AA28" s="1"/>
      <c r="AB28" s="1" t="s">
        <v>426</v>
      </c>
      <c r="AC28" s="1" t="s">
        <v>427</v>
      </c>
      <c r="AD28" s="1" t="s">
        <v>428</v>
      </c>
      <c r="AE28" s="1">
        <v>15.11</v>
      </c>
      <c r="AF28" s="1" t="s">
        <v>212</v>
      </c>
      <c r="AG28" s="1">
        <v>170</v>
      </c>
      <c r="AH28" s="1" t="s">
        <v>77</v>
      </c>
      <c r="AI28" s="1" t="s">
        <v>426</v>
      </c>
      <c r="AJ28" s="1" t="s">
        <v>85</v>
      </c>
      <c r="AK28" s="1" t="s">
        <v>78</v>
      </c>
      <c r="AL28" s="1" t="s">
        <v>86</v>
      </c>
      <c r="AM28" s="1" t="s">
        <v>87</v>
      </c>
      <c r="AN28" s="1" t="s">
        <v>132</v>
      </c>
      <c r="AO28" s="1" t="s">
        <v>429</v>
      </c>
      <c r="AP28" s="1">
        <v>4</v>
      </c>
      <c r="AQ28" s="1" t="s">
        <v>107</v>
      </c>
      <c r="AR28" s="1"/>
      <c r="AS28" s="1" t="s">
        <v>430</v>
      </c>
      <c r="AT28" s="1" t="s">
        <v>81</v>
      </c>
      <c r="AU28" s="1"/>
      <c r="AV28" s="1" t="s">
        <v>84</v>
      </c>
      <c r="AW28" s="1">
        <v>0</v>
      </c>
      <c r="AX28" s="1" t="s">
        <v>84</v>
      </c>
      <c r="AY28" s="1">
        <v>0</v>
      </c>
      <c r="AZ28" s="1"/>
      <c r="BA28" s="1"/>
      <c r="BB28" s="1">
        <v>0</v>
      </c>
      <c r="BC28" s="1"/>
      <c r="BD28" s="1"/>
      <c r="BE28" s="1">
        <v>0</v>
      </c>
      <c r="BF28" s="1">
        <v>0</v>
      </c>
      <c r="BG28" s="1" t="s">
        <v>84</v>
      </c>
      <c r="BH28" s="1"/>
      <c r="BI28" s="1"/>
    </row>
    <row r="29" spans="1:61" x14ac:dyDescent="0.3">
      <c r="A29" s="1" t="s">
        <v>444</v>
      </c>
      <c r="B29" s="1" t="s">
        <v>445</v>
      </c>
      <c r="C29" s="1" t="s">
        <v>446</v>
      </c>
      <c r="D29" s="1" t="s">
        <v>447</v>
      </c>
      <c r="E29" s="1" t="s">
        <v>416</v>
      </c>
      <c r="F29" s="1"/>
      <c r="G29" s="1" t="s">
        <v>64</v>
      </c>
      <c r="H29" s="1" t="s">
        <v>448</v>
      </c>
      <c r="I29" s="1" t="s">
        <v>449</v>
      </c>
      <c r="J29" s="1"/>
      <c r="K29" s="1">
        <v>6</v>
      </c>
      <c r="L29" s="1" t="s">
        <v>418</v>
      </c>
      <c r="M29" s="1" t="s">
        <v>419</v>
      </c>
      <c r="N29" s="1" t="s">
        <v>420</v>
      </c>
      <c r="O29" s="1" t="s">
        <v>421</v>
      </c>
      <c r="P29" s="1" t="s">
        <v>422</v>
      </c>
      <c r="Q29" s="1" t="s">
        <v>450</v>
      </c>
      <c r="R29" s="1" t="s">
        <v>451</v>
      </c>
      <c r="S29" s="1">
        <v>4911</v>
      </c>
      <c r="T29" s="1">
        <v>221112</v>
      </c>
      <c r="U29" s="2">
        <v>110028000000</v>
      </c>
      <c r="V29" s="1" t="s">
        <v>452</v>
      </c>
      <c r="W29" s="1" t="s">
        <v>453</v>
      </c>
      <c r="X29" s="3">
        <v>42082</v>
      </c>
      <c r="Y29" s="3">
        <v>42499</v>
      </c>
      <c r="Z29" s="1" t="s">
        <v>74</v>
      </c>
      <c r="AA29" s="1"/>
      <c r="AB29" s="1" t="s">
        <v>454</v>
      </c>
      <c r="AC29" s="1"/>
      <c r="AD29" s="1" t="s">
        <v>455</v>
      </c>
      <c r="AE29" s="1">
        <v>15.11</v>
      </c>
      <c r="AF29" s="1" t="s">
        <v>127</v>
      </c>
      <c r="AG29" s="1">
        <v>600</v>
      </c>
      <c r="AH29" s="1" t="s">
        <v>77</v>
      </c>
      <c r="AI29" s="1" t="s">
        <v>456</v>
      </c>
      <c r="AJ29" s="1" t="s">
        <v>85</v>
      </c>
      <c r="AK29" s="1" t="s">
        <v>78</v>
      </c>
      <c r="AL29" s="1" t="s">
        <v>86</v>
      </c>
      <c r="AM29" s="1" t="s">
        <v>87</v>
      </c>
      <c r="AN29" s="1" t="s">
        <v>132</v>
      </c>
      <c r="AO29" s="1" t="s">
        <v>457</v>
      </c>
      <c r="AP29" s="1">
        <v>1.4</v>
      </c>
      <c r="AQ29" s="1" t="s">
        <v>107</v>
      </c>
      <c r="AR29" s="1"/>
      <c r="AS29" s="1" t="s">
        <v>458</v>
      </c>
      <c r="AT29" s="1" t="s">
        <v>81</v>
      </c>
      <c r="AU29" s="1"/>
      <c r="AV29" s="1" t="s">
        <v>84</v>
      </c>
      <c r="AW29" s="1">
        <v>0</v>
      </c>
      <c r="AX29" s="1" t="s">
        <v>83</v>
      </c>
      <c r="AY29" s="1">
        <v>1</v>
      </c>
      <c r="AZ29" s="1" t="s">
        <v>107</v>
      </c>
      <c r="BA29" s="1" t="s">
        <v>459</v>
      </c>
      <c r="BB29" s="1">
        <v>0</v>
      </c>
      <c r="BC29" s="1"/>
      <c r="BD29" s="1"/>
      <c r="BE29" s="1">
        <v>0</v>
      </c>
      <c r="BF29" s="1">
        <v>0</v>
      </c>
      <c r="BG29" s="1" t="s">
        <v>84</v>
      </c>
      <c r="BH29" s="1"/>
      <c r="BI29" s="1"/>
    </row>
    <row r="30" spans="1:61" x14ac:dyDescent="0.3">
      <c r="A30" s="1" t="s">
        <v>545</v>
      </c>
      <c r="B30" s="1" t="s">
        <v>546</v>
      </c>
      <c r="C30" s="1" t="s">
        <v>547</v>
      </c>
      <c r="D30" s="1"/>
      <c r="E30" s="1" t="s">
        <v>416</v>
      </c>
      <c r="F30" s="1"/>
      <c r="G30" s="1" t="s">
        <v>64</v>
      </c>
      <c r="H30" s="1" t="s">
        <v>548</v>
      </c>
      <c r="I30" s="1" t="s">
        <v>549</v>
      </c>
      <c r="J30" s="1"/>
      <c r="K30" s="1">
        <v>6</v>
      </c>
      <c r="L30" s="1" t="s">
        <v>418</v>
      </c>
      <c r="M30" s="1" t="s">
        <v>419</v>
      </c>
      <c r="N30" s="1" t="s">
        <v>420</v>
      </c>
      <c r="O30" s="1" t="s">
        <v>421</v>
      </c>
      <c r="P30" s="1" t="s">
        <v>422</v>
      </c>
      <c r="Q30" s="1" t="s">
        <v>550</v>
      </c>
      <c r="R30" s="1" t="s">
        <v>551</v>
      </c>
      <c r="S30" s="1">
        <v>4911</v>
      </c>
      <c r="T30" s="1">
        <v>221112</v>
      </c>
      <c r="U30" s="1" t="s">
        <v>552</v>
      </c>
      <c r="V30" s="1" t="s">
        <v>553</v>
      </c>
      <c r="W30" s="1" t="s">
        <v>554</v>
      </c>
      <c r="X30" s="3">
        <v>42891</v>
      </c>
      <c r="Y30" s="3">
        <v>42898</v>
      </c>
      <c r="Z30" s="1" t="s">
        <v>74</v>
      </c>
      <c r="AA30" s="1"/>
      <c r="AB30" s="1" t="s">
        <v>555</v>
      </c>
      <c r="AC30" s="1"/>
      <c r="AD30" s="1" t="s">
        <v>532</v>
      </c>
      <c r="AE30" s="1">
        <v>15.11</v>
      </c>
      <c r="AF30" s="1" t="s">
        <v>127</v>
      </c>
      <c r="AG30" s="1">
        <v>227.5</v>
      </c>
      <c r="AH30" s="1" t="s">
        <v>77</v>
      </c>
      <c r="AI30" s="1" t="s">
        <v>556</v>
      </c>
      <c r="AJ30" s="1" t="s">
        <v>85</v>
      </c>
      <c r="AK30" s="1" t="s">
        <v>78</v>
      </c>
      <c r="AL30" s="1" t="s">
        <v>86</v>
      </c>
      <c r="AM30" s="1" t="s">
        <v>87</v>
      </c>
      <c r="AN30" s="1" t="s">
        <v>132</v>
      </c>
      <c r="AO30" s="1" t="s">
        <v>557</v>
      </c>
      <c r="AP30" s="1">
        <v>2</v>
      </c>
      <c r="AQ30" s="1" t="s">
        <v>107</v>
      </c>
      <c r="AR30" s="1"/>
      <c r="AS30" s="1" t="s">
        <v>558</v>
      </c>
      <c r="AT30" s="1" t="s">
        <v>81</v>
      </c>
      <c r="AU30" s="1"/>
      <c r="AV30" s="1" t="s">
        <v>84</v>
      </c>
      <c r="AW30" s="1">
        <v>0</v>
      </c>
      <c r="AX30" s="1" t="s">
        <v>83</v>
      </c>
      <c r="AY30" s="1">
        <v>0</v>
      </c>
      <c r="AZ30" s="1"/>
      <c r="BA30" s="1"/>
      <c r="BB30" s="1">
        <v>0</v>
      </c>
      <c r="BC30" s="1"/>
      <c r="BD30" s="1"/>
      <c r="BE30" s="1">
        <v>0</v>
      </c>
      <c r="BF30" s="1">
        <v>0</v>
      </c>
      <c r="BG30" s="1" t="s">
        <v>84</v>
      </c>
      <c r="BH30" s="1"/>
      <c r="BI30" s="1"/>
    </row>
    <row r="31" spans="1:61" x14ac:dyDescent="0.3">
      <c r="A31" s="1" t="s">
        <v>559</v>
      </c>
      <c r="B31" s="1" t="s">
        <v>560</v>
      </c>
      <c r="C31" s="1" t="s">
        <v>561</v>
      </c>
      <c r="D31" s="1" t="s">
        <v>170</v>
      </c>
      <c r="E31" s="1" t="s">
        <v>416</v>
      </c>
      <c r="F31" s="1"/>
      <c r="G31" s="1" t="s">
        <v>64</v>
      </c>
      <c r="H31" s="1" t="s">
        <v>562</v>
      </c>
      <c r="I31" s="1" t="s">
        <v>563</v>
      </c>
      <c r="J31" s="1"/>
      <c r="K31" s="1">
        <v>6</v>
      </c>
      <c r="L31" s="1" t="s">
        <v>418</v>
      </c>
      <c r="M31" s="1" t="s">
        <v>419</v>
      </c>
      <c r="N31" s="1" t="s">
        <v>420</v>
      </c>
      <c r="O31" s="1" t="s">
        <v>421</v>
      </c>
      <c r="P31" s="1" t="s">
        <v>422</v>
      </c>
      <c r="Q31" s="1" t="s">
        <v>564</v>
      </c>
      <c r="R31" s="1" t="s">
        <v>565</v>
      </c>
      <c r="S31" s="1">
        <v>4911</v>
      </c>
      <c r="T31" s="1">
        <v>221112</v>
      </c>
      <c r="U31" s="1" t="s">
        <v>566</v>
      </c>
      <c r="V31" s="1" t="s">
        <v>567</v>
      </c>
      <c r="W31" s="1" t="s">
        <v>568</v>
      </c>
      <c r="X31" s="3">
        <v>43216</v>
      </c>
      <c r="Y31" s="3">
        <v>43222</v>
      </c>
      <c r="Z31" s="1" t="s">
        <v>74</v>
      </c>
      <c r="AA31" s="1"/>
      <c r="AB31" s="1" t="s">
        <v>569</v>
      </c>
      <c r="AC31" s="1"/>
      <c r="AD31" s="1" t="s">
        <v>570</v>
      </c>
      <c r="AE31" s="1">
        <v>15.11</v>
      </c>
      <c r="AF31" s="1" t="s">
        <v>127</v>
      </c>
      <c r="AG31" s="1">
        <v>920</v>
      </c>
      <c r="AH31" s="1" t="s">
        <v>77</v>
      </c>
      <c r="AI31" s="1" t="s">
        <v>571</v>
      </c>
      <c r="AJ31" s="1" t="s">
        <v>85</v>
      </c>
      <c r="AK31" s="1" t="s">
        <v>78</v>
      </c>
      <c r="AL31" s="1" t="s">
        <v>86</v>
      </c>
      <c r="AM31" s="1" t="s">
        <v>87</v>
      </c>
      <c r="AN31" s="1" t="s">
        <v>132</v>
      </c>
      <c r="AO31" s="1" t="s">
        <v>160</v>
      </c>
      <c r="AP31" s="1">
        <v>2</v>
      </c>
      <c r="AQ31" s="1" t="s">
        <v>107</v>
      </c>
      <c r="AR31" s="1"/>
      <c r="AS31" s="1"/>
      <c r="AT31" s="1" t="s">
        <v>81</v>
      </c>
      <c r="AU31" s="1" t="s">
        <v>159</v>
      </c>
      <c r="AV31" s="1" t="s">
        <v>84</v>
      </c>
      <c r="AW31" s="1">
        <v>0</v>
      </c>
      <c r="AX31" s="1" t="s">
        <v>83</v>
      </c>
      <c r="AY31" s="1">
        <v>0</v>
      </c>
      <c r="AZ31" s="1"/>
      <c r="BA31" s="1"/>
      <c r="BB31" s="1">
        <v>0</v>
      </c>
      <c r="BC31" s="1"/>
      <c r="BD31" s="1"/>
      <c r="BE31" s="1">
        <v>0</v>
      </c>
      <c r="BF31" s="1">
        <v>0</v>
      </c>
      <c r="BG31" s="1" t="s">
        <v>84</v>
      </c>
      <c r="BH31" s="1"/>
      <c r="BI31" s="1" t="s">
        <v>530</v>
      </c>
    </row>
    <row r="32" spans="1:61" x14ac:dyDescent="0.3">
      <c r="A32" s="1" t="s">
        <v>460</v>
      </c>
      <c r="B32" s="1" t="s">
        <v>461</v>
      </c>
      <c r="C32" s="1" t="s">
        <v>462</v>
      </c>
      <c r="D32" s="1" t="s">
        <v>463</v>
      </c>
      <c r="E32" s="1" t="s">
        <v>416</v>
      </c>
      <c r="F32" s="1"/>
      <c r="G32" s="1" t="s">
        <v>64</v>
      </c>
      <c r="H32" s="1" t="s">
        <v>464</v>
      </c>
      <c r="I32" s="1" t="s">
        <v>465</v>
      </c>
      <c r="J32" s="1"/>
      <c r="K32" s="1">
        <v>6</v>
      </c>
      <c r="L32" s="1" t="s">
        <v>418</v>
      </c>
      <c r="M32" s="1" t="s">
        <v>419</v>
      </c>
      <c r="N32" s="1" t="s">
        <v>420</v>
      </c>
      <c r="O32" s="1" t="s">
        <v>421</v>
      </c>
      <c r="P32" s="1" t="s">
        <v>422</v>
      </c>
      <c r="Q32" s="1" t="s">
        <v>466</v>
      </c>
      <c r="R32" s="1" t="s">
        <v>467</v>
      </c>
      <c r="S32" s="1">
        <v>4911</v>
      </c>
      <c r="T32" s="1">
        <v>221112</v>
      </c>
      <c r="U32" s="2">
        <v>110043000000</v>
      </c>
      <c r="V32" s="1" t="s">
        <v>468</v>
      </c>
      <c r="W32" s="1" t="s">
        <v>469</v>
      </c>
      <c r="X32" s="3">
        <v>42128</v>
      </c>
      <c r="Y32" s="3">
        <v>42529</v>
      </c>
      <c r="Z32" s="1" t="s">
        <v>158</v>
      </c>
      <c r="AA32" s="1"/>
      <c r="AB32" s="1" t="s">
        <v>470</v>
      </c>
      <c r="AC32" s="1"/>
      <c r="AD32" s="1" t="s">
        <v>471</v>
      </c>
      <c r="AE32" s="1">
        <v>15.11</v>
      </c>
      <c r="AF32" s="1" t="s">
        <v>127</v>
      </c>
      <c r="AG32" s="1">
        <v>202</v>
      </c>
      <c r="AH32" s="1" t="s">
        <v>77</v>
      </c>
      <c r="AI32" s="1" t="s">
        <v>472</v>
      </c>
      <c r="AJ32" s="1" t="s">
        <v>85</v>
      </c>
      <c r="AK32" s="1" t="s">
        <v>78</v>
      </c>
      <c r="AL32" s="1" t="s">
        <v>86</v>
      </c>
      <c r="AM32" s="1" t="s">
        <v>87</v>
      </c>
      <c r="AN32" s="1" t="s">
        <v>132</v>
      </c>
      <c r="AO32" s="1" t="s">
        <v>160</v>
      </c>
      <c r="AP32" s="1">
        <v>2</v>
      </c>
      <c r="AQ32" s="1" t="s">
        <v>161</v>
      </c>
      <c r="AR32" s="1"/>
      <c r="AS32" s="1"/>
      <c r="AT32" s="1" t="s">
        <v>81</v>
      </c>
      <c r="AU32" s="1"/>
      <c r="AV32" s="1" t="s">
        <v>84</v>
      </c>
      <c r="AW32" s="1">
        <v>0</v>
      </c>
      <c r="AX32" s="1" t="s">
        <v>83</v>
      </c>
      <c r="AY32" s="1">
        <v>0</v>
      </c>
      <c r="AZ32" s="1"/>
      <c r="BA32" s="1"/>
      <c r="BB32" s="1">
        <v>0</v>
      </c>
      <c r="BC32" s="1"/>
      <c r="BD32" s="1"/>
      <c r="BE32" s="1">
        <v>0</v>
      </c>
      <c r="BF32" s="1">
        <v>0</v>
      </c>
      <c r="BG32" s="1" t="s">
        <v>84</v>
      </c>
      <c r="BH32" s="1"/>
      <c r="BI32" s="1" t="s">
        <v>473</v>
      </c>
    </row>
    <row r="33" spans="1:61" x14ac:dyDescent="0.3">
      <c r="A33" s="1" t="s">
        <v>475</v>
      </c>
      <c r="B33" s="1" t="s">
        <v>476</v>
      </c>
      <c r="C33" s="1" t="s">
        <v>477</v>
      </c>
      <c r="D33" s="1" t="s">
        <v>478</v>
      </c>
      <c r="E33" s="1" t="s">
        <v>416</v>
      </c>
      <c r="F33" s="1"/>
      <c r="G33" s="1" t="s">
        <v>64</v>
      </c>
      <c r="H33" s="1" t="s">
        <v>479</v>
      </c>
      <c r="I33" s="1" t="s">
        <v>480</v>
      </c>
      <c r="J33" s="1"/>
      <c r="K33" s="1">
        <v>6</v>
      </c>
      <c r="L33" s="1" t="s">
        <v>418</v>
      </c>
      <c r="M33" s="1" t="s">
        <v>419</v>
      </c>
      <c r="N33" s="1" t="s">
        <v>420</v>
      </c>
      <c r="O33" s="1" t="s">
        <v>421</v>
      </c>
      <c r="P33" s="1" t="s">
        <v>422</v>
      </c>
      <c r="Q33" s="1" t="s">
        <v>481</v>
      </c>
      <c r="R33" s="1" t="s">
        <v>482</v>
      </c>
      <c r="S33" s="1">
        <v>4911</v>
      </c>
      <c r="T33" s="1">
        <v>221112</v>
      </c>
      <c r="U33" s="2">
        <v>110044000000</v>
      </c>
      <c r="V33" s="1" t="s">
        <v>483</v>
      </c>
      <c r="W33" s="1" t="s">
        <v>484</v>
      </c>
      <c r="X33" s="3">
        <v>42263</v>
      </c>
      <c r="Y33" s="3">
        <v>42557</v>
      </c>
      <c r="Z33" s="1" t="s">
        <v>158</v>
      </c>
      <c r="AA33" s="1"/>
      <c r="AB33" s="1" t="s">
        <v>485</v>
      </c>
      <c r="AC33" s="1"/>
      <c r="AD33" s="1" t="s">
        <v>486</v>
      </c>
      <c r="AE33" s="1">
        <v>15.11</v>
      </c>
      <c r="AF33" s="1" t="s">
        <v>127</v>
      </c>
      <c r="AG33" s="1">
        <v>232</v>
      </c>
      <c r="AH33" s="1" t="s">
        <v>77</v>
      </c>
      <c r="AI33" s="1" t="s">
        <v>487</v>
      </c>
      <c r="AJ33" s="1" t="s">
        <v>85</v>
      </c>
      <c r="AK33" s="1" t="s">
        <v>78</v>
      </c>
      <c r="AL33" s="1" t="s">
        <v>86</v>
      </c>
      <c r="AM33" s="1" t="s">
        <v>87</v>
      </c>
      <c r="AN33" s="1" t="s">
        <v>132</v>
      </c>
      <c r="AO33" s="1" t="s">
        <v>474</v>
      </c>
      <c r="AP33" s="1">
        <v>2</v>
      </c>
      <c r="AQ33" s="1" t="s">
        <v>161</v>
      </c>
      <c r="AR33" s="1"/>
      <c r="AS33" s="1"/>
      <c r="AT33" s="1" t="s">
        <v>81</v>
      </c>
      <c r="AU33" s="1"/>
      <c r="AV33" s="1" t="s">
        <v>84</v>
      </c>
      <c r="AW33" s="1">
        <v>0</v>
      </c>
      <c r="AX33" s="1" t="s">
        <v>83</v>
      </c>
      <c r="AY33" s="1">
        <v>0</v>
      </c>
      <c r="AZ33" s="1"/>
      <c r="BA33" s="1"/>
      <c r="BB33" s="1">
        <v>0</v>
      </c>
      <c r="BC33" s="1"/>
      <c r="BD33" s="1"/>
      <c r="BE33" s="1">
        <v>0</v>
      </c>
      <c r="BF33" s="1">
        <v>0</v>
      </c>
      <c r="BG33" s="1" t="s">
        <v>84</v>
      </c>
      <c r="BH33" s="1"/>
      <c r="BI33" s="1" t="s">
        <v>488</v>
      </c>
    </row>
    <row r="34" spans="1:61" x14ac:dyDescent="0.3">
      <c r="A34" s="1" t="s">
        <v>108</v>
      </c>
      <c r="B34" s="1" t="s">
        <v>109</v>
      </c>
      <c r="C34" s="1" t="s">
        <v>110</v>
      </c>
      <c r="D34" s="1" t="s">
        <v>111</v>
      </c>
      <c r="E34" s="1" t="s">
        <v>112</v>
      </c>
      <c r="F34" s="1">
        <v>81001</v>
      </c>
      <c r="G34" s="1" t="s">
        <v>64</v>
      </c>
      <c r="H34" s="1" t="s">
        <v>113</v>
      </c>
      <c r="I34" s="1" t="s">
        <v>114</v>
      </c>
      <c r="J34" s="1" t="s">
        <v>115</v>
      </c>
      <c r="K34" s="1">
        <v>8</v>
      </c>
      <c r="L34" s="1" t="s">
        <v>116</v>
      </c>
      <c r="M34" s="1" t="s">
        <v>117</v>
      </c>
      <c r="N34" s="1" t="s">
        <v>118</v>
      </c>
      <c r="O34" s="1" t="s">
        <v>119</v>
      </c>
      <c r="P34" s="1" t="s">
        <v>120</v>
      </c>
      <c r="Q34" s="1"/>
      <c r="R34" s="1" t="s">
        <v>121</v>
      </c>
      <c r="S34" s="1">
        <v>4911</v>
      </c>
      <c r="T34" s="1">
        <v>221112</v>
      </c>
      <c r="U34" s="2">
        <v>110055000000</v>
      </c>
      <c r="V34" s="1" t="s">
        <v>122</v>
      </c>
      <c r="W34" s="1" t="s">
        <v>123</v>
      </c>
      <c r="X34" s="3">
        <v>41915</v>
      </c>
      <c r="Y34" s="3">
        <v>42990</v>
      </c>
      <c r="Z34" s="1" t="s">
        <v>74</v>
      </c>
      <c r="AA34" s="1"/>
      <c r="AB34" s="1" t="s">
        <v>124</v>
      </c>
      <c r="AC34" s="1" t="s">
        <v>125</v>
      </c>
      <c r="AD34" s="1" t="s">
        <v>126</v>
      </c>
      <c r="AE34" s="1">
        <v>15.11</v>
      </c>
      <c r="AF34" s="1" t="s">
        <v>127</v>
      </c>
      <c r="AG34" s="1">
        <v>799.7</v>
      </c>
      <c r="AH34" s="1" t="s">
        <v>128</v>
      </c>
      <c r="AI34" s="1" t="s">
        <v>129</v>
      </c>
      <c r="AJ34" s="1" t="s">
        <v>85</v>
      </c>
      <c r="AK34" s="1" t="s">
        <v>78</v>
      </c>
      <c r="AL34" s="1" t="s">
        <v>86</v>
      </c>
      <c r="AM34" s="1" t="s">
        <v>87</v>
      </c>
      <c r="AN34" s="1" t="s">
        <v>74</v>
      </c>
      <c r="AO34" s="1" t="s">
        <v>135</v>
      </c>
      <c r="AP34" s="1">
        <v>2.5</v>
      </c>
      <c r="AQ34" s="1" t="s">
        <v>130</v>
      </c>
      <c r="AR34" s="1"/>
      <c r="AS34" s="1" t="s">
        <v>133</v>
      </c>
      <c r="AT34" s="1" t="s">
        <v>81</v>
      </c>
      <c r="AU34" s="1" t="s">
        <v>134</v>
      </c>
      <c r="AV34" s="1" t="s">
        <v>83</v>
      </c>
      <c r="AW34" s="1">
        <v>0</v>
      </c>
      <c r="AX34" s="1" t="s">
        <v>83</v>
      </c>
      <c r="AY34" s="1">
        <v>0</v>
      </c>
      <c r="AZ34" s="1"/>
      <c r="BA34" s="1"/>
      <c r="BB34" s="1">
        <v>0</v>
      </c>
      <c r="BC34" s="1"/>
      <c r="BD34" s="1"/>
      <c r="BE34" s="1">
        <v>0</v>
      </c>
      <c r="BF34" s="1">
        <v>0</v>
      </c>
      <c r="BG34" s="1" t="s">
        <v>84</v>
      </c>
      <c r="BH34" s="1"/>
      <c r="BI34" s="1"/>
    </row>
    <row r="35" spans="1:61" x14ac:dyDescent="0.3">
      <c r="A35" s="1" t="s">
        <v>559</v>
      </c>
      <c r="B35" s="1" t="s">
        <v>560</v>
      </c>
      <c r="C35" s="1" t="s">
        <v>561</v>
      </c>
      <c r="D35" s="1" t="s">
        <v>170</v>
      </c>
      <c r="E35" s="1" t="s">
        <v>416</v>
      </c>
      <c r="F35" s="1"/>
      <c r="G35" s="1" t="s">
        <v>64</v>
      </c>
      <c r="H35" s="1" t="s">
        <v>562</v>
      </c>
      <c r="I35" s="1" t="s">
        <v>563</v>
      </c>
      <c r="J35" s="1"/>
      <c r="K35" s="1">
        <v>6</v>
      </c>
      <c r="L35" s="1" t="s">
        <v>418</v>
      </c>
      <c r="M35" s="1" t="s">
        <v>419</v>
      </c>
      <c r="N35" s="1" t="s">
        <v>420</v>
      </c>
      <c r="O35" s="1" t="s">
        <v>421</v>
      </c>
      <c r="P35" s="1" t="s">
        <v>422</v>
      </c>
      <c r="Q35" s="1" t="s">
        <v>564</v>
      </c>
      <c r="R35" s="1" t="s">
        <v>565</v>
      </c>
      <c r="S35" s="1">
        <v>4911</v>
      </c>
      <c r="T35" s="1">
        <v>221112</v>
      </c>
      <c r="U35" s="1" t="s">
        <v>566</v>
      </c>
      <c r="V35" s="1" t="s">
        <v>567</v>
      </c>
      <c r="W35" s="1" t="s">
        <v>568</v>
      </c>
      <c r="X35" s="3">
        <v>43216</v>
      </c>
      <c r="Y35" s="3">
        <v>43222</v>
      </c>
      <c r="Z35" s="1" t="s">
        <v>74</v>
      </c>
      <c r="AA35" s="1"/>
      <c r="AB35" s="1" t="s">
        <v>569</v>
      </c>
      <c r="AC35" s="1"/>
      <c r="AD35" s="1" t="s">
        <v>573</v>
      </c>
      <c r="AE35" s="1">
        <v>15.11</v>
      </c>
      <c r="AF35" s="1" t="s">
        <v>212</v>
      </c>
      <c r="AG35" s="1">
        <v>0</v>
      </c>
      <c r="AH35" s="1"/>
      <c r="AI35" s="1"/>
      <c r="AJ35" s="1" t="s">
        <v>85</v>
      </c>
      <c r="AK35" s="1" t="s">
        <v>78</v>
      </c>
      <c r="AL35" s="1" t="s">
        <v>86</v>
      </c>
      <c r="AM35" s="1" t="s">
        <v>87</v>
      </c>
      <c r="AN35" s="1" t="s">
        <v>132</v>
      </c>
      <c r="AO35" s="1" t="s">
        <v>574</v>
      </c>
      <c r="AP35" s="1">
        <v>0.06</v>
      </c>
      <c r="AQ35" s="1" t="s">
        <v>572</v>
      </c>
      <c r="AR35" s="1"/>
      <c r="AS35" s="1"/>
      <c r="AT35" s="1" t="s">
        <v>81</v>
      </c>
      <c r="AU35" s="1"/>
      <c r="AV35" s="1" t="s">
        <v>84</v>
      </c>
      <c r="AW35" s="1">
        <v>0</v>
      </c>
      <c r="AX35" s="1" t="s">
        <v>83</v>
      </c>
      <c r="AY35" s="1">
        <v>0</v>
      </c>
      <c r="AZ35" s="1"/>
      <c r="BA35" s="1"/>
      <c r="BB35" s="1">
        <v>0</v>
      </c>
      <c r="BC35" s="1"/>
      <c r="BD35" s="1"/>
      <c r="BE35" s="1">
        <v>0</v>
      </c>
      <c r="BF35" s="1">
        <v>0</v>
      </c>
      <c r="BG35" s="1" t="s">
        <v>84</v>
      </c>
      <c r="BH35" s="1"/>
      <c r="BI35" s="1"/>
    </row>
    <row r="36" spans="1:61" x14ac:dyDescent="0.3">
      <c r="A36" s="1" t="s">
        <v>316</v>
      </c>
      <c r="B36" s="1" t="s">
        <v>317</v>
      </c>
      <c r="C36" s="1" t="s">
        <v>318</v>
      </c>
      <c r="D36" s="1" t="s">
        <v>302</v>
      </c>
      <c r="E36" s="1" t="s">
        <v>265</v>
      </c>
      <c r="F36" s="1">
        <v>70669</v>
      </c>
      <c r="G36" s="1" t="s">
        <v>64</v>
      </c>
      <c r="H36" s="1" t="s">
        <v>319</v>
      </c>
      <c r="I36" s="1" t="s">
        <v>320</v>
      </c>
      <c r="J36" s="1" t="s">
        <v>321</v>
      </c>
      <c r="K36" s="1">
        <v>6</v>
      </c>
      <c r="L36" s="1" t="s">
        <v>267</v>
      </c>
      <c r="M36" s="1" t="s">
        <v>268</v>
      </c>
      <c r="N36" s="1" t="s">
        <v>269</v>
      </c>
      <c r="O36" s="1" t="s">
        <v>270</v>
      </c>
      <c r="P36" s="1" t="s">
        <v>271</v>
      </c>
      <c r="Q36" s="1" t="s">
        <v>322</v>
      </c>
      <c r="R36" s="1" t="s">
        <v>323</v>
      </c>
      <c r="S36" s="1">
        <v>4922</v>
      </c>
      <c r="T36" s="1">
        <v>221210</v>
      </c>
      <c r="U36" s="2">
        <v>110069000000</v>
      </c>
      <c r="V36" s="1" t="s">
        <v>324</v>
      </c>
      <c r="W36" s="1" t="s">
        <v>325</v>
      </c>
      <c r="X36" s="3">
        <v>42802</v>
      </c>
      <c r="Y36" s="3">
        <v>42853</v>
      </c>
      <c r="Z36" s="1" t="s">
        <v>74</v>
      </c>
      <c r="AA36" s="1"/>
      <c r="AB36" s="1" t="s">
        <v>326</v>
      </c>
      <c r="AC36" s="1"/>
      <c r="AD36" s="1" t="s">
        <v>327</v>
      </c>
      <c r="AE36" s="1">
        <v>15.11</v>
      </c>
      <c r="AF36" s="1" t="s">
        <v>127</v>
      </c>
      <c r="AG36" s="1">
        <v>333</v>
      </c>
      <c r="AH36" s="1" t="s">
        <v>328</v>
      </c>
      <c r="AI36" s="1"/>
      <c r="AJ36" s="1" t="s">
        <v>85</v>
      </c>
      <c r="AK36" s="1" t="s">
        <v>78</v>
      </c>
      <c r="AL36" s="1" t="s">
        <v>86</v>
      </c>
      <c r="AM36" s="1" t="s">
        <v>87</v>
      </c>
      <c r="AN36" s="1" t="s">
        <v>132</v>
      </c>
      <c r="AO36" s="1" t="s">
        <v>329</v>
      </c>
      <c r="AP36" s="1">
        <v>0</v>
      </c>
      <c r="AQ36" s="1"/>
      <c r="AR36" s="1"/>
      <c r="AS36" s="1"/>
      <c r="AT36" s="1" t="s">
        <v>81</v>
      </c>
      <c r="AU36" s="1"/>
      <c r="AV36" s="1" t="s">
        <v>83</v>
      </c>
      <c r="AW36" s="1">
        <v>0</v>
      </c>
      <c r="AX36" s="1" t="s">
        <v>83</v>
      </c>
      <c r="AY36" s="1">
        <v>0</v>
      </c>
      <c r="AZ36" s="1"/>
      <c r="BA36" s="1"/>
      <c r="BB36" s="1">
        <v>0</v>
      </c>
      <c r="BC36" s="1"/>
      <c r="BD36" s="1"/>
      <c r="BE36" s="1">
        <v>0</v>
      </c>
      <c r="BF36" s="1">
        <v>0</v>
      </c>
      <c r="BG36" s="1" t="s">
        <v>84</v>
      </c>
      <c r="BH36" s="1"/>
      <c r="BI36" s="1"/>
    </row>
    <row r="37" spans="1:61" x14ac:dyDescent="0.3">
      <c r="A37" s="1" t="s">
        <v>374</v>
      </c>
      <c r="B37" s="1" t="s">
        <v>375</v>
      </c>
      <c r="C37" s="1" t="s">
        <v>375</v>
      </c>
      <c r="D37" s="1" t="s">
        <v>376</v>
      </c>
      <c r="E37" s="1" t="s">
        <v>377</v>
      </c>
      <c r="F37" s="1">
        <v>97060</v>
      </c>
      <c r="G37" s="1" t="s">
        <v>64</v>
      </c>
      <c r="H37" s="1" t="s">
        <v>378</v>
      </c>
      <c r="I37" s="1" t="s">
        <v>379</v>
      </c>
      <c r="J37" s="1"/>
      <c r="K37" s="1">
        <v>10</v>
      </c>
      <c r="L37" s="1" t="s">
        <v>380</v>
      </c>
      <c r="M37" s="1" t="s">
        <v>381</v>
      </c>
      <c r="N37" s="1" t="s">
        <v>382</v>
      </c>
      <c r="O37" s="1" t="s">
        <v>383</v>
      </c>
      <c r="P37" s="1" t="s">
        <v>384</v>
      </c>
      <c r="Q37" s="1" t="s">
        <v>385</v>
      </c>
      <c r="R37" s="1" t="s">
        <v>386</v>
      </c>
      <c r="S37" s="1">
        <v>4911</v>
      </c>
      <c r="T37" s="1">
        <v>221112</v>
      </c>
      <c r="U37" s="2">
        <v>110057000000</v>
      </c>
      <c r="V37" s="1" t="s">
        <v>387</v>
      </c>
      <c r="W37" s="1" t="s">
        <v>388</v>
      </c>
      <c r="X37" s="3">
        <v>42010</v>
      </c>
      <c r="Y37" s="3">
        <v>42495</v>
      </c>
      <c r="Z37" s="1" t="s">
        <v>74</v>
      </c>
      <c r="AA37" s="1"/>
      <c r="AB37" s="1" t="s">
        <v>389</v>
      </c>
      <c r="AC37" s="1"/>
      <c r="AD37" s="1" t="s">
        <v>391</v>
      </c>
      <c r="AE37" s="1">
        <v>15.11</v>
      </c>
      <c r="AF37" s="1" t="s">
        <v>127</v>
      </c>
      <c r="AG37" s="1">
        <v>1690</v>
      </c>
      <c r="AH37" s="1" t="s">
        <v>128</v>
      </c>
      <c r="AI37" s="1"/>
      <c r="AJ37" s="1" t="s">
        <v>85</v>
      </c>
      <c r="AK37" s="1" t="s">
        <v>294</v>
      </c>
      <c r="AL37" s="1" t="s">
        <v>86</v>
      </c>
      <c r="AM37" s="1" t="s">
        <v>87</v>
      </c>
      <c r="AN37" s="1" t="s">
        <v>74</v>
      </c>
      <c r="AO37" s="1" t="s">
        <v>390</v>
      </c>
      <c r="AP37" s="1">
        <v>0</v>
      </c>
      <c r="AQ37" s="1"/>
      <c r="AR37" s="1"/>
      <c r="AS37" s="1"/>
      <c r="AT37" s="1" t="s">
        <v>81</v>
      </c>
      <c r="AU37" s="1"/>
      <c r="AV37" s="1" t="s">
        <v>83</v>
      </c>
      <c r="AW37" s="1">
        <v>0</v>
      </c>
      <c r="AX37" s="1" t="s">
        <v>83</v>
      </c>
      <c r="AY37" s="1">
        <v>0</v>
      </c>
      <c r="AZ37" s="1"/>
      <c r="BA37" s="1"/>
      <c r="BB37" s="1">
        <v>0</v>
      </c>
      <c r="BC37" s="1"/>
      <c r="BD37" s="1"/>
      <c r="BE37" s="1">
        <v>0</v>
      </c>
      <c r="BF37" s="1">
        <v>0</v>
      </c>
      <c r="BG37" s="1" t="s">
        <v>84</v>
      </c>
      <c r="BH37" s="1"/>
      <c r="BI37" s="1"/>
    </row>
  </sheetData>
  <sortState ref="A2:BH231">
    <sortCondition ref="AQ1"/>
  </sortState>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VOC_Large Simple Cycle Gas-Fire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2020-04-24T23:16:23Z</dcterms:created>
  <dcterms:modified xsi:type="dcterms:W3CDTF">2020-04-24T23:26:30Z</dcterms:modified>
</cp:coreProperties>
</file>